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5480" windowHeight="10920"/>
  </bookViews>
  <sheets>
    <sheet name="Лист1" sheetId="1" r:id="rId1"/>
  </sheets>
  <definedNames>
    <definedName name="_xlnm._FilterDatabase" localSheetId="0" hidden="1">Лист1!$E$1:$E$464</definedName>
    <definedName name="_xlnm.Print_Titles" localSheetId="0">Лист1!$6:$7</definedName>
    <definedName name="_xlnm.Print_Area" localSheetId="0">Лист1!$A$1:$G$455</definedName>
  </definedNames>
  <calcPr calcId="125725" iterate="1"/>
</workbook>
</file>

<file path=xl/calcChain.xml><?xml version="1.0" encoding="utf-8"?>
<calcChain xmlns="http://schemas.openxmlformats.org/spreadsheetml/2006/main">
  <c r="G436" i="1"/>
  <c r="G440"/>
  <c r="G441"/>
  <c r="G442"/>
  <c r="G407"/>
  <c r="G413"/>
  <c r="G412" s="1"/>
  <c r="G411" s="1"/>
  <c r="G415"/>
  <c r="G416"/>
  <c r="G417"/>
  <c r="G408"/>
  <c r="G409"/>
  <c r="G396"/>
  <c r="G385"/>
  <c r="G386"/>
  <c r="G406" l="1"/>
  <c r="G376"/>
  <c r="G375" s="1"/>
  <c r="G374" s="1"/>
  <c r="G371" s="1"/>
  <c r="G372"/>
  <c r="G332"/>
  <c r="G331" s="1"/>
  <c r="G296"/>
  <c r="G295" s="1"/>
  <c r="G294" s="1"/>
  <c r="G293" s="1"/>
  <c r="G292" s="1"/>
  <c r="G284"/>
  <c r="G283" s="1"/>
  <c r="G286"/>
  <c r="G285" s="1"/>
  <c r="G281"/>
  <c r="G280" s="1"/>
  <c r="G279" s="1"/>
  <c r="G278" s="1"/>
  <c r="G277" s="1"/>
  <c r="G273"/>
  <c r="G270"/>
  <c r="G250"/>
  <c r="G249" s="1"/>
  <c r="G248" s="1"/>
  <c r="G247" s="1"/>
  <c r="G246" s="1"/>
  <c r="G242"/>
  <c r="G241" s="1"/>
  <c r="G240" l="1"/>
  <c r="G238" l="1"/>
  <c r="G235"/>
  <c r="G232" s="1"/>
  <c r="G231" s="1"/>
  <c r="G233"/>
  <c r="G220" l="1"/>
  <c r="G218"/>
  <c r="G216"/>
  <c r="G214"/>
  <c r="G212"/>
  <c r="G210"/>
  <c r="G208"/>
  <c r="G206"/>
  <c r="G204"/>
  <c r="G202"/>
  <c r="G200"/>
  <c r="G198"/>
  <c r="G187"/>
  <c r="G186" s="1"/>
  <c r="G185" s="1"/>
  <c r="G184" s="1"/>
  <c r="G139"/>
  <c r="G32"/>
  <c r="G31" s="1"/>
  <c r="G34"/>
  <c r="G403"/>
  <c r="G197" l="1"/>
  <c r="G196" s="1"/>
  <c r="G351"/>
  <c r="G290"/>
  <c r="G289" s="1"/>
  <c r="G288" s="1"/>
  <c r="G269"/>
  <c r="G268" s="1"/>
  <c r="G267" l="1"/>
  <c r="G344"/>
  <c r="G399"/>
  <c r="G422"/>
  <c r="G265"/>
  <c r="G262" s="1"/>
  <c r="G384"/>
  <c r="G99" l="1"/>
  <c r="G421" l="1"/>
  <c r="G137"/>
  <c r="G145"/>
  <c r="G16"/>
  <c r="G398" l="1"/>
  <c r="G395" s="1"/>
  <c r="G394" s="1"/>
  <c r="G438"/>
  <c r="G437" s="1"/>
  <c r="G450"/>
  <c r="G448"/>
  <c r="G85"/>
  <c r="G324"/>
  <c r="G362"/>
  <c r="G340"/>
  <c r="G357"/>
  <c r="G321"/>
  <c r="G320" s="1"/>
  <c r="G315"/>
  <c r="G309"/>
  <c r="G302"/>
  <c r="G301" s="1"/>
  <c r="G300" s="1"/>
  <c r="G194"/>
  <c r="G152"/>
  <c r="G151" s="1"/>
  <c r="G110"/>
  <c r="G447" l="1"/>
  <c r="G446" s="1"/>
  <c r="G72"/>
  <c r="G48"/>
  <c r="G379"/>
  <c r="G229" l="1"/>
  <c r="G228" s="1"/>
  <c r="G254"/>
  <c r="G253" s="1"/>
  <c r="G252" s="1"/>
  <c r="G327" l="1"/>
  <c r="G313"/>
  <c r="G58"/>
  <c r="G52"/>
  <c r="G40" l="1"/>
  <c r="G347" l="1"/>
  <c r="G147"/>
  <c r="G66"/>
  <c r="G366" l="1"/>
  <c r="G101"/>
  <c r="G130"/>
  <c r="G143"/>
  <c r="G108"/>
  <c r="G453"/>
  <c r="G452" s="1"/>
  <c r="G445" s="1"/>
  <c r="G444" l="1"/>
  <c r="G36" l="1"/>
  <c r="G308"/>
  <c r="G307" s="1"/>
  <c r="G54" l="1"/>
  <c r="G80" l="1"/>
  <c r="G360"/>
  <c r="G356" s="1"/>
  <c r="G402" l="1"/>
  <c r="G401" s="1"/>
  <c r="G423"/>
  <c r="G176" l="1"/>
  <c r="G119"/>
  <c r="G118" s="1"/>
  <c r="G14"/>
  <c r="G162" l="1"/>
  <c r="G105"/>
  <c r="G103"/>
  <c r="G112"/>
  <c r="G355" l="1"/>
  <c r="P174" l="1"/>
  <c r="G29"/>
  <c r="G263"/>
  <c r="G435"/>
  <c r="G433" l="1"/>
  <c r="G432" s="1"/>
  <c r="G428"/>
  <c r="G430"/>
  <c r="G426"/>
  <c r="G390"/>
  <c r="G392"/>
  <c r="G381"/>
  <c r="G378" s="1"/>
  <c r="G369"/>
  <c r="G365" s="1"/>
  <c r="G305"/>
  <c r="G304" s="1"/>
  <c r="G349"/>
  <c r="G342"/>
  <c r="G338"/>
  <c r="G334"/>
  <c r="G329"/>
  <c r="G336"/>
  <c r="G318"/>
  <c r="G317" s="1"/>
  <c r="G389" l="1"/>
  <c r="G383" s="1"/>
  <c r="G323"/>
  <c r="G299" s="1"/>
  <c r="G364"/>
  <c r="G425"/>
  <c r="G222"/>
  <c r="G298" l="1"/>
  <c r="O8"/>
  <c r="G193"/>
  <c r="G420"/>
  <c r="G419" s="1"/>
  <c r="G132"/>
  <c r="G43" l="1"/>
  <c r="G60"/>
  <c r="G95" l="1"/>
  <c r="G77"/>
  <c r="G12"/>
  <c r="G116"/>
  <c r="G89"/>
  <c r="G18"/>
  <c r="I8" l="1"/>
  <c r="I10" s="1"/>
  <c r="J8"/>
  <c r="J10" s="1"/>
  <c r="G169"/>
  <c r="G123"/>
  <c r="G93"/>
  <c r="G97" l="1"/>
  <c r="G92" s="1"/>
  <c r="G114"/>
  <c r="G64"/>
  <c r="G57" s="1"/>
  <c r="M8" l="1"/>
  <c r="G27"/>
  <c r="G25"/>
  <c r="G71"/>
  <c r="G46"/>
  <c r="G50"/>
  <c r="G11"/>
  <c r="G10" s="1"/>
  <c r="G122"/>
  <c r="G121" s="1"/>
  <c r="G127"/>
  <c r="G23"/>
  <c r="G174"/>
  <c r="G173" s="1"/>
  <c r="G168"/>
  <c r="G160"/>
  <c r="G164"/>
  <c r="G156"/>
  <c r="G190"/>
  <c r="G244"/>
  <c r="G237" s="1"/>
  <c r="G180"/>
  <c r="G226"/>
  <c r="G256"/>
  <c r="G260"/>
  <c r="G191"/>
  <c r="G257"/>
  <c r="G181"/>
  <c r="G182"/>
  <c r="G38" l="1"/>
  <c r="G70"/>
  <c r="G167"/>
  <c r="G225"/>
  <c r="G224" s="1"/>
  <c r="G259"/>
  <c r="G189"/>
  <c r="G22"/>
  <c r="G21" s="1"/>
  <c r="G9"/>
  <c r="G39"/>
  <c r="H5" s="1"/>
  <c r="G56"/>
  <c r="G159"/>
  <c r="G154" s="1"/>
  <c r="G150" s="1"/>
  <c r="G166" l="1"/>
  <c r="G69"/>
  <c r="G68" s="1"/>
  <c r="G20"/>
  <c r="G8" s="1"/>
  <c r="G155"/>
  <c r="G456" l="1"/>
</calcChain>
</file>

<file path=xl/sharedStrings.xml><?xml version="1.0" encoding="utf-8"?>
<sst xmlns="http://schemas.openxmlformats.org/spreadsheetml/2006/main" count="2296" uniqueCount="401">
  <si>
    <t xml:space="preserve">Наименование </t>
  </si>
  <si>
    <t>Мин</t>
  </si>
  <si>
    <t>Рз</t>
  </si>
  <si>
    <t>Пр</t>
  </si>
  <si>
    <t>Цс</t>
  </si>
  <si>
    <t>Вр</t>
  </si>
  <si>
    <t xml:space="preserve">Сумма </t>
  </si>
  <si>
    <t>Культура</t>
  </si>
  <si>
    <t>Целевые программы муниципальных образований</t>
  </si>
  <si>
    <t>Музеи и постоянные выставки</t>
  </si>
  <si>
    <t>Библиотеки</t>
  </si>
  <si>
    <t xml:space="preserve">Образование </t>
  </si>
  <si>
    <t>Дошкольное образование</t>
  </si>
  <si>
    <t xml:space="preserve">Общее образование 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</si>
  <si>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</si>
  <si>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</si>
  <si>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Социальная политика</t>
  </si>
  <si>
    <t>Охрана семьи и детства</t>
  </si>
  <si>
    <t>Общегосударственные вопросы</t>
  </si>
  <si>
    <t xml:space="preserve">Другие общегосударственные вопросы </t>
  </si>
  <si>
    <t xml:space="preserve">Функционирование административных комиссий </t>
  </si>
  <si>
    <t>Субвенции</t>
  </si>
  <si>
    <t xml:space="preserve">Национальная оборона </t>
  </si>
  <si>
    <t xml:space="preserve">Мобилизационная и вневойсковая подготовка </t>
  </si>
  <si>
    <t>Другие общегосударственные вопросы</t>
  </si>
  <si>
    <t>Национальная экономика</t>
  </si>
  <si>
    <t>Резервные фонды</t>
  </si>
  <si>
    <t>Резервные фонды местных администраций</t>
  </si>
  <si>
    <t>Жилищно-коммунальное хозяйство</t>
  </si>
  <si>
    <t>Коммунальное хозяйство</t>
  </si>
  <si>
    <t xml:space="preserve">Средства массовой информации </t>
  </si>
  <si>
    <t>Периодическая печать и издательства</t>
  </si>
  <si>
    <t>Физическая культура и спорт</t>
  </si>
  <si>
    <t xml:space="preserve">Социальное обеспечение населения </t>
  </si>
  <si>
    <t>тыс.руб.</t>
  </si>
  <si>
    <t>08</t>
  </si>
  <si>
    <t>01</t>
  </si>
  <si>
    <t>03</t>
  </si>
  <si>
    <t>04</t>
  </si>
  <si>
    <t>074</t>
  </si>
  <si>
    <t>07</t>
  </si>
  <si>
    <t>02</t>
  </si>
  <si>
    <t>200</t>
  </si>
  <si>
    <t>09</t>
  </si>
  <si>
    <t>10</t>
  </si>
  <si>
    <t>092</t>
  </si>
  <si>
    <t>06</t>
  </si>
  <si>
    <t>870</t>
  </si>
  <si>
    <t>Резервные средства</t>
  </si>
  <si>
    <t>05</t>
  </si>
  <si>
    <t>303</t>
  </si>
  <si>
    <t>Обслуживание государственного и муниципального долга</t>
  </si>
  <si>
    <t>13</t>
  </si>
  <si>
    <t>Образование</t>
  </si>
  <si>
    <t>Другие вопросы в области культуры, кинематографии</t>
  </si>
  <si>
    <t>054</t>
  </si>
  <si>
    <t>Учреждения культуры</t>
  </si>
  <si>
    <t>Центральный аппарат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</si>
  <si>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</t>
  </si>
  <si>
    <t>Расходы на обеспечение деятельности (оказание услуг) подведомственных учреждений в сфере образования</t>
  </si>
  <si>
    <t>Организации (учреждения) дополнительного образования детей</t>
  </si>
  <si>
    <t>Расходы на обеспечение деятельности  (оказание услуг) подведомственных учреждений в сфере культуры</t>
  </si>
  <si>
    <t>Расходы на обеспечение деятельности органов местного самоуправления</t>
  </si>
  <si>
    <t xml:space="preserve">Прочие выплаты по обязательствам государства </t>
  </si>
  <si>
    <t>Проведение социально-значимых мероприятий</t>
  </si>
  <si>
    <t>Социальная поддержка граждан</t>
  </si>
  <si>
    <t>Вознаграждение приемному родителю</t>
  </si>
  <si>
    <t>Дорожное хозяйство (дорожные фонды)</t>
  </si>
  <si>
    <t>810</t>
  </si>
  <si>
    <t>11</t>
  </si>
  <si>
    <t>730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</si>
  <si>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</si>
  <si>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Сельское хозяйство и рыболовство</t>
  </si>
  <si>
    <t>12</t>
  </si>
  <si>
    <t>Другие вопросы в области национальной экономики</t>
  </si>
  <si>
    <t xml:space="preserve">Выплаты приемной семье на содержание подопечных детей </t>
  </si>
  <si>
    <t>Выплаты семьям опекунов на содержание подопечных детей</t>
  </si>
  <si>
    <t>Транспорт</t>
  </si>
  <si>
    <t>540</t>
  </si>
  <si>
    <t xml:space="preserve">Иные межбюджетные трансферты </t>
  </si>
  <si>
    <t xml:space="preserve">Жилищное хозяйство </t>
  </si>
  <si>
    <t xml:space="preserve">Национальная экономика </t>
  </si>
  <si>
    <t xml:space="preserve">Жилищно-коммунальное хозяйство </t>
  </si>
  <si>
    <t>Содержание, ремонт, реконструкция и строительство автомобильных дорог, являющихся муниципальной собственностью</t>
  </si>
  <si>
    <t>Национальная  безопасность и правоохранительная деятельность</t>
  </si>
  <si>
    <t>Учреждения по обеспечению национальной безопасности и правоохранительной деятельности</t>
  </si>
  <si>
    <t>0120010110</t>
  </si>
  <si>
    <t>0120000000</t>
  </si>
  <si>
    <t>9910014100</t>
  </si>
  <si>
    <t>0140070060</t>
  </si>
  <si>
    <t>4000060990</t>
  </si>
  <si>
    <t>6700060990</t>
  </si>
  <si>
    <t>9110017380</t>
  </si>
  <si>
    <t>9990014710</t>
  </si>
  <si>
    <t>0250010860</t>
  </si>
  <si>
    <t>2200060990</t>
  </si>
  <si>
    <t>5900060990</t>
  </si>
  <si>
    <t>9290061190</t>
  </si>
  <si>
    <t>Расходы на формирование, хранение и расходование резервного запаса угля для нужд муниципального образования</t>
  </si>
  <si>
    <t>0140070090</t>
  </si>
  <si>
    <t>00</t>
  </si>
  <si>
    <t>7100060990</t>
  </si>
  <si>
    <t>7130060990</t>
  </si>
  <si>
    <t>7150000000</t>
  </si>
  <si>
    <t>7150015150</t>
  </si>
  <si>
    <t>0210000000</t>
  </si>
  <si>
    <t>0210010420</t>
  </si>
  <si>
    <t>0220000000</t>
  </si>
  <si>
    <t>0220010530</t>
  </si>
  <si>
    <t>0220010560</t>
  </si>
  <si>
    <t>0220010570</t>
  </si>
  <si>
    <t>0140051180</t>
  </si>
  <si>
    <t>9850060510</t>
  </si>
  <si>
    <t>9930014070</t>
  </si>
  <si>
    <t>9810060220</t>
  </si>
  <si>
    <t>Прочие выплаты по обязательствам государства (Централизованная бухгалтерия )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</si>
  <si>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</si>
  <si>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кладбища, ТБО</t>
  </si>
  <si>
    <t>14</t>
  </si>
  <si>
    <t>0210010390</t>
  </si>
  <si>
    <t>0210010400</t>
  </si>
  <si>
    <t>9140070400</t>
  </si>
  <si>
    <t>0210010490</t>
  </si>
  <si>
    <t>0250010820</t>
  </si>
  <si>
    <t>7100000000</t>
  </si>
  <si>
    <t>Субсидии бюджетным учреждениям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</si>
  <si>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</si>
  <si>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</si>
  <si>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</si>
  <si>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100</t>
  </si>
  <si>
    <t>850</t>
  </si>
  <si>
    <t>300</t>
  </si>
  <si>
    <t>Социальное обеспечение и иные выплаты населению</t>
  </si>
  <si>
    <t>610</t>
  </si>
  <si>
    <t xml:space="preserve">Закупка товаров, работ и услуг для обеспечения государственных (муниципальных) нужд </t>
  </si>
  <si>
    <t>Обслуживание муниципального долга</t>
  </si>
  <si>
    <t>510</t>
  </si>
  <si>
    <t>Дотации</t>
  </si>
  <si>
    <t xml:space="preserve">Обеспечение деятельности организаций (учреждений) дополнительного образования детей </t>
  </si>
  <si>
    <t xml:space="preserve">Дополнительное образование детей 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</si>
  <si>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</si>
  <si>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</si>
  <si>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эл,газо,водоснабжение, утв.правил землепольз</t>
  </si>
  <si>
    <t>Комитет по образованию Родинского района</t>
  </si>
  <si>
    <t>Комитет по культуре, спорту и молодежной политике Родинского района</t>
  </si>
  <si>
    <t>Комитет по финансам, налоговой и кредитной политике Родинского района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</si>
  <si>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</si>
  <si>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</si>
  <si>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</si>
  <si>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высшего должностного лица субъекта Российской Федерации и муниципального образования</t>
  </si>
  <si>
    <t xml:space="preserve">Глава муниципального образования </t>
  </si>
  <si>
    <t>0120010120</t>
  </si>
  <si>
    <t>7010050000</t>
  </si>
  <si>
    <t>Учреждения массового спорта</t>
  </si>
  <si>
    <t>субс. Уголь</t>
  </si>
  <si>
    <t>субс. З.пл.</t>
  </si>
  <si>
    <t>400</t>
  </si>
  <si>
    <t>350</t>
  </si>
  <si>
    <t>Премии и гранты</t>
  </si>
  <si>
    <t xml:space="preserve">Осуществление полномочий по обеспечению жильем отдельных категорий граждан, установлен-ных Федеральным законом от 24 ноября 1995 года № 181-ФЗ «О социальной защите инвалидов в Российской Федерации»
</t>
  </si>
  <si>
    <t>0120010160</t>
  </si>
  <si>
    <t>Руководитель контрольно-счетной палаты муниципального образования и его заместители</t>
  </si>
  <si>
    <t>МЦП</t>
  </si>
  <si>
    <t>Культура, кинематография</t>
  </si>
  <si>
    <t xml:space="preserve"> </t>
  </si>
  <si>
    <t>Софинансирование части расходов местных бюджетов по оплате труда работников муниципальных учреждений</t>
  </si>
  <si>
    <t>Отлов и содержание животных без владельцев</t>
  </si>
  <si>
    <t>Расходы на реализацию мероприятий, направленных на обеспечение стабильного водоснабжения населения</t>
  </si>
  <si>
    <t>Обеспечение деятельности детских оздоровительных учреждений</t>
  </si>
  <si>
    <t>Функционирование комиссий по делам несовершеннолетних и защите их прав и организация и осуществление деятельности по опеке и попечительству над детьми-сиротами и детьми, оставшимися без попечения родителей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</si>
  <si>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</si>
  <si>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</si>
  <si>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</si>
  <si>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</si>
  <si>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</si>
  <si>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</si>
  <si>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Защита населения и территории от чрезвычайных ситуаций природного и техногенного характера, пожарная безопасность</t>
  </si>
  <si>
    <t>9850060520</t>
  </si>
  <si>
    <t xml:space="preserve">Иные межбюджетные трансферты бюджетам сельских поселений на поддержание мер по обеспечению платежеспособности местных бюджетов
</t>
  </si>
  <si>
    <t>по соглаш.</t>
  </si>
  <si>
    <t>612 КВР</t>
  </si>
  <si>
    <t>Муниципальная программа «Развитие образования в Родинском районе на 2021-2025 годы"</t>
  </si>
  <si>
    <t>Муниципальная программа Родинского района «Содействие занятости населения Родинского района» на 2021-2025 годы</t>
  </si>
  <si>
    <t>Муниципальная  программа «Культура Родинского района» на 2021-2025 годы</t>
  </si>
  <si>
    <t>Программа "Молодежная политика в Родинском районе" на 2021-2025 годы</t>
  </si>
  <si>
    <t>ПФДО</t>
  </si>
  <si>
    <t>Муниципальная программа  «Повышение безопасности дорожного движения  в Родинском районе» на 2021-2025 годы</t>
  </si>
  <si>
    <t>Муниципальная программа "Профилактика преступлений и иных правонарушений в Родинском районе на 2021-2025 годы"</t>
  </si>
  <si>
    <t>Муниципальная программа  «Противодействие экстремизму и идеологии терроризма в Родинском районе на 2021-2025 годы»</t>
  </si>
  <si>
    <t>Муниципальная программа «Развитие архивного дела в Родинском районе на 2021-2025 годы»</t>
  </si>
  <si>
    <t>Муниципальная программа «Комплексные меры противодействия злоупотреблению наркотиками и их незаконному обороту в Родинском районе  на 2021-2025 годы</t>
  </si>
  <si>
    <t>Программа "Развитие сельского хозяйства в Родинском районе" на 2021-2025 годы</t>
  </si>
  <si>
    <t>Муниципальная целевая программа "Поддержка и развитие малого и среднего предпринимательства в Родинском районе на 2021-2025 годы"</t>
  </si>
  <si>
    <t>Муниципальная программа «Комплексное развития систем коммунальной инфраструктуры муниципального образования «Родинский район  Алтайского края»  на 2021-2025 годы</t>
  </si>
  <si>
    <t xml:space="preserve">Муниципальная программа «Обеспечение доступным и комфортным жильем населения Родинского района» на 2021-2025 годы  
(в том числе: подпрограмма «Обеспечение жильем молодых семей в Родинском районе» на 2021 – 2025 годы)
</t>
  </si>
  <si>
    <t>Муниципальная программа «Развитие физической культуры и спорта в Родинском районе» на 2021-2025 годы</t>
  </si>
  <si>
    <t>831</t>
  </si>
  <si>
    <t>Исполнение судебных актов Российской Федерации и мировых соглашений по возмещению причиненного вреда</t>
  </si>
  <si>
    <t>опека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</si>
  <si>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</si>
  <si>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Муниципальная программа «Патриотическое воспитание граждан в муниципальном образовании Родинский район Алтайского края на 2022-2026 годы»</t>
  </si>
  <si>
    <t>1130060990</t>
  </si>
  <si>
    <t>Муниципальная программа "Предупреждение чрезвычайных ситуаций природного и техногенного характера, обеспечение пожарной безопасности и безопасности людей на водных объектах на территории муниципального образования Родинский район Алтайского края на 2022-2026 годы"</t>
  </si>
  <si>
    <t>ДШИ</t>
  </si>
  <si>
    <t>305</t>
  </si>
  <si>
    <t>Контрольно-счетная палата Родинского района Алтайского края</t>
  </si>
  <si>
    <t>ДООЦ</t>
  </si>
  <si>
    <t>лагерь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</si>
  <si>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</si>
  <si>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в т.ч. 250,0 тыс.руб.-представительские расходы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</si>
  <si>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</si>
  <si>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</si>
  <si>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</si>
  <si>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ДШИ </t>
  </si>
  <si>
    <t>Муниципальная программа «Формирование здорового образа жизни у населения Родинского района» на 2021-2026 годы</t>
  </si>
  <si>
    <t>7000060990</t>
  </si>
  <si>
    <t>ДЮСШ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</si>
  <si>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</si>
  <si>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43201S3020</t>
  </si>
  <si>
    <t>Обеспечение расчетов за топливно-энергетические ресурсы</t>
  </si>
  <si>
    <t>72402S0430</t>
  </si>
  <si>
    <t>5840170900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</si>
  <si>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реализацию мероприятий в муниципальных учреждениях)</t>
  </si>
  <si>
    <t>5840270910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</si>
  <si>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</si>
  <si>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58402S0940</t>
  </si>
  <si>
    <t>58402L3042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</si>
  <si>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(расходы на реализацию мероприятий в муниципальных учреждениях)</t>
  </si>
  <si>
    <t>58403S6900</t>
  </si>
  <si>
    <t>Развитие системы отдыха и укрепление здоровья детей</t>
  </si>
  <si>
    <t>7140370700</t>
  </si>
  <si>
    <t>Компенсация части платы, взимаемой с родителей (законных представителей) за присмотр и уход за ребенком в образовательных организациях Алтайского края, реализующих образовательную программу дошкольного образования</t>
  </si>
  <si>
    <t>Содержание ребенка в семье опекуна (попечителя) и приемной семье, лиц из числа детей-сирот и детей, оставшихся без попечения родителей, ранее находившихся под опекой (попечительством), в приемных семьях, лиц, потерявших в период обучения обоих родителей или единственного родителя, обучающихся по программам основного общего, среднего общего образования в муниципальных образовательных организациях, а также вознаграждение, причитающееся приемному родителю</t>
  </si>
  <si>
    <t>7140370800</t>
  </si>
  <si>
    <t>7140370801</t>
  </si>
  <si>
    <t>7140370802</t>
  </si>
  <si>
    <t>7140370803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</si>
  <si>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</si>
  <si>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43401S1210</t>
  </si>
  <si>
    <t>7140151760</t>
  </si>
  <si>
    <t>Муниципальная программа «Демографическое развитие Родинского района»</t>
  </si>
  <si>
    <t>всего</t>
  </si>
  <si>
    <t>м.б</t>
  </si>
  <si>
    <t>к.б.</t>
  </si>
  <si>
    <t>Расходы на реализацию мероприятий муниципальной программы "Создание благоприятных условий для привлечения инвестиций в экономику Родинского района"</t>
  </si>
  <si>
    <t>Расходы на ОМС</t>
  </si>
  <si>
    <t>43401SТ190</t>
  </si>
  <si>
    <t>581Ю651790</t>
  </si>
  <si>
    <t>581Ю653032</t>
  </si>
  <si>
    <t>17301SД110</t>
  </si>
  <si>
    <t xml:space="preserve">Ведомственная структура расходов бюджета на 2025 год
</t>
  </si>
  <si>
    <t>Спорт высших достижений</t>
  </si>
  <si>
    <t>в т.ч. Софинансирование 10900 руб.</t>
  </si>
  <si>
    <t>Расходы на обеспечение бесплатным одноразовым горячим питанием детей из многодетных семей</t>
  </si>
  <si>
    <t>58402S6890</t>
  </si>
  <si>
    <t>Социальное обеспечение населения</t>
  </si>
  <si>
    <t>7140370830</t>
  </si>
  <si>
    <t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t>
  </si>
  <si>
    <t>173009Д110</t>
  </si>
  <si>
    <t>Администрация Родинского района Алтайского края</t>
  </si>
  <si>
    <t>5220060990</t>
  </si>
  <si>
    <t>Муниципальная программа «Комплексное развитие сельских территорий Родинского района Алтайского края» на 2020-2025 годы</t>
  </si>
  <si>
    <t>0250010870</t>
  </si>
  <si>
    <t>Учреждения в области средств массовой информации</t>
  </si>
  <si>
    <t>0250000000</t>
  </si>
  <si>
    <t>Расходы на обеспечение деятельности (оказание услуг) иных подведомственных учреждений</t>
  </si>
  <si>
    <t>620</t>
  </si>
  <si>
    <t>Субсидии автономным учреждениям</t>
  </si>
  <si>
    <t>985009Д110</t>
  </si>
  <si>
    <t>Межбюджетные трансферты бюджетам поселений из бюджетов муниципальных районов на проектирование строительство, реконструкцию, капитальный ремонт и ремонт автомобильных дорог общего пользования и искусственных сооружений на них из средств муниципального дорожного фонда в соответствии с заключенными соглашениями</t>
  </si>
  <si>
    <t>Приложение № 7</t>
  </si>
  <si>
    <t>дор.ф.</t>
  </si>
  <si>
    <r>
      <t xml:space="preserve">в т.ч. род.плата - </t>
    </r>
    <r>
      <rPr>
        <b/>
        <sz val="12"/>
        <color indexed="8"/>
        <rFont val="Times New Roman"/>
        <family val="1"/>
        <charset val="204"/>
      </rPr>
      <t>4000</t>
    </r>
    <r>
      <rPr>
        <sz val="12"/>
        <color indexed="8"/>
        <rFont val="Times New Roman"/>
        <family val="1"/>
        <charset val="204"/>
      </rPr>
      <t>+100</t>
    </r>
  </si>
  <si>
    <t>Реализация мероприятий по капитальному ремонту объектов культуры, в том числе разработка проектно-сметной документации по ремонту объектов культуры (софинансирование мероприятий по капитальному ремонту объектов муниципальной собственности)</t>
  </si>
  <si>
    <t>44202S4312</t>
  </si>
  <si>
    <t>14201S0620</t>
  </si>
  <si>
    <t xml:space="preserve">Оказание государственной поддержки молодым учителям общеобразовательных учреждений по возмещению части затрат при погашении ипотечного кредита на улучшение жилищных условий </t>
  </si>
  <si>
    <t>14201L4970</t>
  </si>
  <si>
    <t>Реализация мероприятий по обеспечению жильем молодых семей</t>
  </si>
  <si>
    <t>софин-е м.б.?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</si>
  <si>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</si>
  <si>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>Расходы на строительство (реконструкцию, техническое перевооружение, приобретение) объектов недвижимого имущества в рамках мероприятий по предоставлению в аренду и (или) по договорам социального найма жилых помещений гражданам, имеющим невысокий уровень дохода</t>
  </si>
  <si>
    <t>14202S2620</t>
  </si>
  <si>
    <t>6520060990</t>
  </si>
  <si>
    <t>7040060990</t>
  </si>
  <si>
    <t>5800060990</t>
  </si>
  <si>
    <t>6800060990</t>
  </si>
  <si>
    <t>1050060990</t>
  </si>
  <si>
    <t>1040060990</t>
  </si>
  <si>
    <t>4440060990</t>
  </si>
  <si>
    <t>2040060990</t>
  </si>
  <si>
    <t>4300060990</t>
  </si>
  <si>
    <t>5000 - кр.б., м.б.-263,2</t>
  </si>
  <si>
    <t>Музей - 100 Библитека - 300</t>
  </si>
  <si>
    <t>72201S0260</t>
  </si>
  <si>
    <t>не распредел инициативы</t>
  </si>
  <si>
    <t>Реализация инициативных проектов развития (создания) общественной инфраструктуры муниципальных образований</t>
  </si>
  <si>
    <t>Мероприятия по укреплению и развитию материально-технической базы краевых и муниципальных загородных лагерей отдыха и оздоровления детей</t>
  </si>
  <si>
    <t>58403S6912</t>
  </si>
  <si>
    <t xml:space="preserve">к Изменениям и дополнениям в решение районного Совета депутатов от 25.12.2024 № 71 " О бюджете Родинского района Алтайского края на 2025 год и плановый период 2026 и 2027 годов", утвержденного решением районного Совета депутатов 
от__________2025 №___
</t>
  </si>
  <si>
    <t>581Ю650502</t>
  </si>
  <si>
    <t>Комитет по экономике и управлению муниципальным имуществом Родинского района Алтайского края</t>
  </si>
  <si>
    <t>140</t>
  </si>
  <si>
    <t>в т.ч. 12 032,8 - с.с.; 890,5 -  м.б.</t>
  </si>
  <si>
    <t>44203L5192</t>
  </si>
  <si>
    <t>Субсидии бюджетным учреждениям на иные цели</t>
  </si>
  <si>
    <t>Государственная поддержка отрасли культуры (государственная поддержка лучших работников сельских учреждений культуры)</t>
  </si>
  <si>
    <t>44203L5191</t>
  </si>
  <si>
    <t>Государственная поддержка отрасли культуры (государственная поддержка лучших сельских учреждений культуры)</t>
  </si>
  <si>
    <t>Долгосрочная целевая программа "Культура Алтайского края"</t>
  </si>
  <si>
    <t>Музей - 760,5 Библитека - 1521</t>
  </si>
  <si>
    <t>Управление - 760,5 ЦБ-760,5</t>
  </si>
  <si>
    <t>в т.ч. 321,8 - м.б. софинансирование</t>
  </si>
  <si>
    <t>в т.ч.196,3 м.б. софинансирование</t>
  </si>
  <si>
    <t>360</t>
  </si>
  <si>
    <t>Иные выплаты населению</t>
  </si>
  <si>
    <t>кр.б.-1404,0; местн.бюдж.-400,0</t>
  </si>
  <si>
    <t>Упр-1216,8 ЦБ-1216,8</t>
  </si>
  <si>
    <t>Расходы на реализацию муниципальной программы</t>
  </si>
  <si>
    <t>1130000000</t>
  </si>
  <si>
    <t>Национальная безопасность и правоохранительная деятельность</t>
  </si>
  <si>
    <t>Муниципальная целевая программа "Предупреждение чрезвычайных ситуаций природного и техногенного характера, обеспечение пожарной безопасности и безопасности людей на водных объектах на территории муниципального образования Родинский района Алтайского края"</t>
  </si>
  <si>
    <t>72201S0263</t>
  </si>
  <si>
    <t>Реализация инициативных проектов развития (создания) общественной инфраструктуры муниципальных образований (Родинский район, село Каяушка, ремонт дорог)</t>
  </si>
  <si>
    <t>7220000000</t>
  </si>
  <si>
    <t>7200000000</t>
  </si>
  <si>
    <t>Программа "Повышение эффективности бюджетных расходов в Алтайском крае" государственной программы Алтайского края "Создание условий для устойчивого исполнения бюджетов муниципальных образований и повышения эффективности бюджетных расходов в Алтайском крае"</t>
  </si>
  <si>
    <t>Государственная программа Алтайского края "Создание условий для устойчивого исполнения бюджетов муниципальных образований и повышения эффективности бюджетных расходов в Алтайском крае"</t>
  </si>
  <si>
    <t>Реализация инициативных проектов развития (создания) общественной инфраструктуры муниципальных образований (Родинский район, поселок Мирный, ремонт дорог)</t>
  </si>
  <si>
    <t>72201S0265</t>
  </si>
  <si>
    <t>Реализация инициативных проектов развития (создания) общественной инфраструктуры муниципальных образований (Родинский район, село Покровка, ремонт дороги)</t>
  </si>
  <si>
    <t>72201S0267</t>
  </si>
  <si>
    <t>72201S0268</t>
  </si>
  <si>
    <t>Реализация инициативных проектов развития (создания) общественной инфраструктуры муниципальных образований (Родинский район, поселок Вячеславка, ремонт дороги)</t>
  </si>
  <si>
    <t>72201S0269</t>
  </si>
  <si>
    <t>Реализация инициативных проектов развития (создания) общественной инфраструктуры муниципальных образований (Родинский район, село Разумовка, ремонт дорог)</t>
  </si>
  <si>
    <t>72201S026А</t>
  </si>
  <si>
    <t>Реализация инициативных проектов развития (создания) общественной инфраструктуры муниципальных образований (Родинский район, поселок Тизек, ремонт дорог)</t>
  </si>
  <si>
    <t>72201S026Б</t>
  </si>
  <si>
    <t>Реализация инициативных проектов развития (создания) общественной инфраструктуры муниципальных образований (Родинский район, село Родино, ремонт тротуара)</t>
  </si>
  <si>
    <t>72201S026В</t>
  </si>
  <si>
    <t>72201S026Е</t>
  </si>
  <si>
    <t>Реализация инициативных проектов развития (создания) общественной инфраструктуры муниципальных образований (Родинский район, село Центральное, ремонт дороги)</t>
  </si>
  <si>
    <t>72201S026Ж</t>
  </si>
  <si>
    <t>Реализация инициативных проектов развития (создания) общественной инфраструктуры муниципальных образований (Родинский район, село Вознесенка, ремонт дороги)</t>
  </si>
  <si>
    <t>72201S026Л</t>
  </si>
  <si>
    <t>Реализация инициативных проектов развития (создания) общественной инфраструктуры муниципальных образований (Родинский район, село Кочки, ремонт дороги)</t>
  </si>
  <si>
    <t>72201S026М</t>
  </si>
  <si>
    <t>Реализация инициативных проектов развития (создания) общественной инфраструктуры муниципальных образований (Родинский район, село Ярославцев Лог, ремонт дороги)</t>
  </si>
  <si>
    <t xml:space="preserve">в т.ч.кр.б. -4101,4; 351,0-м.б. софинансирование </t>
  </si>
  <si>
    <t>72201S0264</t>
  </si>
  <si>
    <t>Реализация инициативных проектов развития (создания) общественной инфраструктуры муниципальных образований (Родинский район, поселок Зелёная Дубрава, замена водопроводной башни)</t>
  </si>
  <si>
    <t>Реализация инициативных проектов развития (создания) общественной инфраструктуры муниципальных образований (Родинский район, село Шаталовка, ремонт водопровода)</t>
  </si>
  <si>
    <t>72201S026К</t>
  </si>
  <si>
    <t>52203L5761</t>
  </si>
  <si>
    <t>Расходы на обеспечение комплексного развития сельских территорий (мероприятия по благоустройству сеоьских территорий)</t>
  </si>
  <si>
    <t>Благоустройство</t>
  </si>
  <si>
    <t>72201S0266</t>
  </si>
  <si>
    <t>Реализация инициативных проектов развития (создания) общественной инфраструктуры муниципальных образований (Родинский район, поселок Новотроицк, благоустройство кладбища)</t>
  </si>
  <si>
    <t>72201S026И</t>
  </si>
  <si>
    <t>Реализация инициативных проектов развития (создания) общественной инфраструктуры муниципальных образований (Родинский район, поселок Красный Алтай, ремонт памятника воинам-землякам, погибшим в годы ВОВ)</t>
  </si>
  <si>
    <t>800</t>
  </si>
  <si>
    <t>0200000000</t>
  </si>
  <si>
    <t>Расходы на обеспечение деятельности (оказание услуг) подведомственных учреждений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</si>
  <si>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</si>
  <si>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</si>
  <si>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Обеспечние доступным и комфортным жильем населения</t>
  </si>
  <si>
    <t>1400000000</t>
  </si>
  <si>
    <t>9010060130</t>
  </si>
  <si>
    <t>9010000000</t>
  </si>
  <si>
    <t>9000000000</t>
  </si>
  <si>
    <t>Иные вопросы в отраслях социальной сферы</t>
  </si>
  <si>
    <t>Иные вопросы в сфере образования</t>
  </si>
  <si>
    <t>Капитальный ремонт объектов образования</t>
  </si>
  <si>
    <t>1900060990</t>
  </si>
  <si>
    <t>Муниципальная программа  «Энергосбережение и повышение энергетической эффективности на территории муниципального образования Родинский район"</t>
  </si>
  <si>
    <t>1900000000</t>
  </si>
  <si>
    <t>Долгосрочная целевая программа "Энергосбережение и повышение энергетической эффективности в Алтайском крае"</t>
  </si>
  <si>
    <t>72201S0261</t>
  </si>
  <si>
    <t>244</t>
  </si>
  <si>
    <t>Реализация инициативных проектов развития (создания) общественной инфраструктуры муниципальных образований (Родинский район, общерайонный проект, ремонт дороги)</t>
  </si>
  <si>
    <t>Строительство жилого дома по ул.Советская 13 (ПСД)</t>
  </si>
  <si>
    <t>9090060120</t>
  </si>
  <si>
    <t>переподкл.абонентов кр.б.32323,7+326,5 мб</t>
  </si>
  <si>
    <t>9290018030</t>
  </si>
  <si>
    <t>Мероприятия в области коммунального хозяйства</t>
  </si>
  <si>
    <t>Иные расходы в области жилищно-коммунального хозяйства</t>
  </si>
  <si>
    <t>9290000000</t>
  </si>
  <si>
    <t>Иные вопросы в области жилищно-коммунального хозяйства</t>
  </si>
  <si>
    <t>9200000000</t>
  </si>
  <si>
    <t>44201L4672</t>
  </si>
  <si>
    <t>Обеспечение развития и укрепления материально-технической базы домов культуры в населённых пунктах с числом жителей до 50 тысяч человек (расходы на предоставление субсидий местным бюджетам на обеспечение развития и укрепления материально-технической базы домов культуры в населённых пунктах с числом жителей до 50 тысяч человек)</t>
  </si>
  <si>
    <t>4400000000</t>
  </si>
  <si>
    <t>9020060120</t>
  </si>
  <si>
    <t>Разработка проектно-сметной документации объектов культуры</t>
  </si>
  <si>
    <t>9020000000</t>
  </si>
  <si>
    <t>Иные вопросы в сфере культуры и средств массовой информации</t>
  </si>
  <si>
    <t>72201S0262</t>
  </si>
  <si>
    <t>Реализация инициативных проектов развития (создания) общественной инфраструктуры муниципальных образований (Родинский район, село Зелёный Луг, ремонт Дома культуры)</t>
  </si>
  <si>
    <t>9020016520</t>
  </si>
  <si>
    <t>Мероприятия в сфере культуры и кинематографии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</si>
</sst>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"/>
    <numFmt numFmtId="165" formatCode="0.0"/>
    <numFmt numFmtId="166" formatCode="#,##0.0"/>
  </numFmts>
  <fonts count="1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0" fillId="0" borderId="0"/>
  </cellStyleXfs>
  <cellXfs count="87">
    <xf numFmtId="0" fontId="0" fillId="0" borderId="0" xfId="0"/>
    <xf numFmtId="49" fontId="0" fillId="0" borderId="0" xfId="0" applyNumberFormat="1"/>
    <xf numFmtId="49" fontId="1" fillId="0" borderId="2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Fill="1" applyBorder="1" applyAlignment="1">
      <alignment horizontal="right" vertical="justify" wrapText="1"/>
    </xf>
    <xf numFmtId="0" fontId="0" fillId="0" borderId="0" xfId="0"/>
    <xf numFmtId="165" fontId="0" fillId="0" borderId="0" xfId="0" applyNumberFormat="1"/>
    <xf numFmtId="0" fontId="0" fillId="0" borderId="0" xfId="0" applyFill="1"/>
    <xf numFmtId="49" fontId="1" fillId="0" borderId="0" xfId="0" applyNumberFormat="1" applyFont="1" applyFill="1" applyBorder="1" applyAlignment="1">
      <alignment horizontal="left" vertical="justify" wrapText="1"/>
    </xf>
    <xf numFmtId="49" fontId="1" fillId="0" borderId="2" xfId="0" applyNumberFormat="1" applyFont="1" applyFill="1" applyBorder="1" applyAlignment="1">
      <alignment horizontal="left" vertical="justify" wrapText="1"/>
    </xf>
    <xf numFmtId="49" fontId="1" fillId="0" borderId="3" xfId="0" applyNumberFormat="1" applyFont="1" applyFill="1" applyBorder="1" applyAlignment="1">
      <alignment horizontal="right" vertical="justify" wrapText="1"/>
    </xf>
    <xf numFmtId="49" fontId="1" fillId="0" borderId="2" xfId="0" applyNumberFormat="1" applyFont="1" applyFill="1" applyBorder="1" applyAlignment="1">
      <alignment horizontal="right" vertical="justify" wrapText="1"/>
    </xf>
    <xf numFmtId="165" fontId="0" fillId="0" borderId="0" xfId="0" applyNumberFormat="1" applyFill="1"/>
    <xf numFmtId="0" fontId="4" fillId="0" borderId="0" xfId="0" applyFont="1" applyFill="1" applyBorder="1"/>
    <xf numFmtId="0" fontId="0" fillId="0" borderId="0" xfId="0" applyFill="1" applyBorder="1"/>
    <xf numFmtId="49" fontId="0" fillId="0" borderId="0" xfId="0" applyNumberFormat="1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vertical="top"/>
    </xf>
    <xf numFmtId="49" fontId="2" fillId="0" borderId="0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vertical="justify"/>
    </xf>
    <xf numFmtId="2" fontId="6" fillId="0" borderId="0" xfId="0" applyNumberFormat="1" applyFont="1" applyFill="1" applyAlignment="1">
      <alignment vertical="justify"/>
    </xf>
    <xf numFmtId="49" fontId="6" fillId="0" borderId="0" xfId="0" applyNumberFormat="1" applyFont="1" applyFill="1" applyAlignment="1">
      <alignment vertical="justify"/>
    </xf>
    <xf numFmtId="165" fontId="6" fillId="0" borderId="0" xfId="0" applyNumberFormat="1" applyFont="1" applyFill="1" applyAlignment="1">
      <alignment vertical="justify"/>
    </xf>
    <xf numFmtId="49" fontId="1" fillId="0" borderId="0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165" fontId="8" fillId="0" borderId="0" xfId="0" applyNumberFormat="1" applyFont="1"/>
    <xf numFmtId="49" fontId="1" fillId="3" borderId="2" xfId="0" applyNumberFormat="1" applyFont="1" applyFill="1" applyBorder="1" applyAlignment="1">
      <alignment horizontal="left" vertical="justify" wrapText="1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justify" wrapText="1"/>
    </xf>
    <xf numFmtId="0" fontId="0" fillId="4" borderId="0" xfId="0" applyFill="1"/>
    <xf numFmtId="49" fontId="1" fillId="4" borderId="0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right" vertical="justify" wrapText="1"/>
    </xf>
    <xf numFmtId="49" fontId="2" fillId="0" borderId="1" xfId="0" applyNumberFormat="1" applyFont="1" applyFill="1" applyBorder="1" applyAlignment="1">
      <alignment horizontal="right" vertical="justify" wrapText="1"/>
    </xf>
    <xf numFmtId="164" fontId="2" fillId="0" borderId="1" xfId="0" applyNumberFormat="1" applyFont="1" applyFill="1" applyBorder="1" applyAlignment="1" applyProtection="1">
      <alignment wrapText="1"/>
    </xf>
    <xf numFmtId="0" fontId="2" fillId="0" borderId="1" xfId="0" applyFont="1" applyFill="1" applyBorder="1" applyAlignment="1">
      <alignment horizontal="justify" vertical="top" wrapText="1"/>
    </xf>
    <xf numFmtId="165" fontId="1" fillId="0" borderId="5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justify" vertical="justify" wrapText="1"/>
    </xf>
    <xf numFmtId="49" fontId="2" fillId="0" borderId="1" xfId="0" applyNumberFormat="1" applyFont="1" applyFill="1" applyBorder="1" applyAlignment="1">
      <alignment horizontal="center" vertical="justify" wrapText="1"/>
    </xf>
    <xf numFmtId="49" fontId="1" fillId="0" borderId="1" xfId="0" applyNumberFormat="1" applyFont="1" applyFill="1" applyBorder="1" applyAlignment="1">
      <alignment horizontal="center" vertical="justify" wrapText="1"/>
    </xf>
    <xf numFmtId="49" fontId="1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164" fontId="2" fillId="0" borderId="1" xfId="0" applyNumberFormat="1" applyFont="1" applyFill="1" applyBorder="1" applyAlignment="1" applyProtection="1">
      <alignment horizontal="justify" vertical="justify" wrapText="1"/>
    </xf>
    <xf numFmtId="0" fontId="1" fillId="0" borderId="1" xfId="0" applyNumberFormat="1" applyFont="1" applyFill="1" applyBorder="1" applyAlignment="1">
      <alignment horizontal="justify" vertical="top" wrapText="1"/>
    </xf>
    <xf numFmtId="165" fontId="0" fillId="0" borderId="0" xfId="0" applyNumberFormat="1" applyAlignment="1">
      <alignment horizontal="left"/>
    </xf>
    <xf numFmtId="165" fontId="0" fillId="0" borderId="1" xfId="0" applyNumberFormat="1" applyBorder="1"/>
    <xf numFmtId="165" fontId="0" fillId="2" borderId="1" xfId="0" applyNumberFormat="1" applyFill="1" applyBorder="1"/>
    <xf numFmtId="0" fontId="0" fillId="0" borderId="0" xfId="0" applyAlignment="1">
      <alignment horizontal="center" vertical="center"/>
    </xf>
    <xf numFmtId="43" fontId="0" fillId="0" borderId="0" xfId="1" applyFont="1"/>
    <xf numFmtId="49" fontId="1" fillId="3" borderId="0" xfId="0" applyNumberFormat="1" applyFont="1" applyFill="1" applyBorder="1" applyAlignment="1">
      <alignment horizontal="left" vertical="justify" wrapText="1"/>
    </xf>
    <xf numFmtId="165" fontId="2" fillId="0" borderId="1" xfId="0" applyNumberFormat="1" applyFont="1" applyFill="1" applyBorder="1" applyAlignment="1">
      <alignment vertical="justify" wrapText="1"/>
    </xf>
    <xf numFmtId="0" fontId="6" fillId="0" borderId="0" xfId="0" applyFont="1" applyFill="1"/>
    <xf numFmtId="49" fontId="1" fillId="0" borderId="1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166" fontId="7" fillId="0" borderId="0" xfId="0" applyNumberFormat="1" applyFont="1" applyFill="1" applyAlignment="1">
      <alignment vertical="justify"/>
    </xf>
    <xf numFmtId="2" fontId="3" fillId="0" borderId="0" xfId="0" applyNumberFormat="1" applyFont="1" applyFill="1" applyAlignment="1">
      <alignment vertical="justify"/>
    </xf>
    <xf numFmtId="0" fontId="1" fillId="0" borderId="8" xfId="0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right" vertical="justify" wrapText="1"/>
    </xf>
    <xf numFmtId="164" fontId="2" fillId="0" borderId="1" xfId="0" applyNumberFormat="1" applyFont="1" applyFill="1" applyBorder="1" applyAlignment="1" applyProtection="1">
      <alignment horizontal="left" wrapText="1"/>
    </xf>
    <xf numFmtId="165" fontId="2" fillId="0" borderId="1" xfId="0" applyNumberFormat="1" applyFont="1" applyFill="1" applyBorder="1" applyAlignment="1">
      <alignment horizontal="right" vertical="justify" wrapText="1"/>
    </xf>
    <xf numFmtId="164" fontId="2" fillId="0" borderId="1" xfId="0" applyNumberFormat="1" applyFont="1" applyFill="1" applyBorder="1" applyAlignment="1" applyProtection="1">
      <alignment vertical="top" wrapText="1"/>
    </xf>
    <xf numFmtId="164" fontId="2" fillId="0" borderId="1" xfId="0" applyNumberFormat="1" applyFont="1" applyFill="1" applyBorder="1" applyAlignment="1" applyProtection="1">
      <alignment horizontal="left" vertical="justify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justify" wrapText="1"/>
    </xf>
    <xf numFmtId="0" fontId="0" fillId="0" borderId="0" xfId="0" applyAlignment="1">
      <alignment vertical="center"/>
    </xf>
    <xf numFmtId="0" fontId="6" fillId="0" borderId="0" xfId="0" applyFont="1" applyFill="1"/>
    <xf numFmtId="0" fontId="1" fillId="0" borderId="0" xfId="0" applyFont="1" applyFill="1" applyAlignment="1">
      <alignment horizontal="center" vertical="justify" wrapText="1"/>
    </xf>
    <xf numFmtId="0" fontId="1" fillId="0" borderId="0" xfId="0" applyFont="1" applyFill="1" applyAlignment="1">
      <alignment horizontal="center" vertical="justify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justify" wrapText="1"/>
    </xf>
    <xf numFmtId="0" fontId="1" fillId="0" borderId="5" xfId="0" applyFont="1" applyFill="1" applyBorder="1" applyAlignment="1">
      <alignment horizontal="center" vertical="justify" wrapText="1"/>
    </xf>
    <xf numFmtId="49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/>
    </xf>
    <xf numFmtId="49" fontId="1" fillId="0" borderId="4" xfId="0" applyNumberFormat="1" applyFont="1" applyFill="1" applyBorder="1" applyAlignment="1">
      <alignment horizontal="right" vertical="justify" wrapText="1"/>
    </xf>
    <xf numFmtId="49" fontId="1" fillId="0" borderId="2" xfId="0" applyNumberFormat="1" applyFont="1" applyFill="1" applyBorder="1" applyAlignment="1">
      <alignment horizontal="right" vertical="justify" wrapText="1"/>
    </xf>
    <xf numFmtId="49" fontId="1" fillId="0" borderId="5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2" fontId="1" fillId="0" borderId="4" xfId="0" applyNumberFormat="1" applyFont="1" applyFill="1" applyBorder="1" applyAlignment="1">
      <alignment horizontal="center" vertical="justify" wrapText="1"/>
    </xf>
    <xf numFmtId="2" fontId="1" fillId="0" borderId="5" xfId="0" applyNumberFormat="1" applyFont="1" applyFill="1" applyBorder="1" applyAlignment="1">
      <alignment horizontal="center" vertical="justify" wrapText="1"/>
    </xf>
    <xf numFmtId="0" fontId="1" fillId="0" borderId="6" xfId="0" applyFont="1" applyFill="1" applyBorder="1" applyAlignment="1">
      <alignment horizontal="center" vertical="justify" wrapText="1"/>
    </xf>
    <xf numFmtId="0" fontId="6" fillId="0" borderId="7" xfId="0" applyFont="1" applyFill="1" applyBorder="1" applyAlignment="1">
      <alignment horizontal="center" vertical="justify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64"/>
  <sheetViews>
    <sheetView tabSelected="1" view="pageBreakPreview" workbookViewId="0">
      <pane ySplit="7" topLeftCell="A51" activePane="bottomLeft" state="frozen"/>
      <selection pane="bottomLeft"/>
    </sheetView>
  </sheetViews>
  <sheetFormatPr defaultRowHeight="15"/>
  <cols>
    <col min="1" max="1" width="53" style="51" customWidth="1"/>
    <col min="2" max="2" width="7.42578125" style="18" customWidth="1"/>
    <col min="3" max="3" width="6.85546875" style="18" customWidth="1"/>
    <col min="4" max="4" width="7.5703125" style="18" customWidth="1"/>
    <col min="5" max="5" width="13.7109375" style="18" customWidth="1"/>
    <col min="6" max="6" width="7.140625" style="18" customWidth="1"/>
    <col min="7" max="7" width="13.5703125" style="19" customWidth="1"/>
    <col min="8" max="8" width="47.140625" customWidth="1"/>
    <col min="9" max="9" width="12.85546875" customWidth="1"/>
    <col min="10" max="10" width="11.85546875" customWidth="1"/>
  </cols>
  <sheetData>
    <row r="1" spans="1:15">
      <c r="A1" s="51" t="s">
        <v>164</v>
      </c>
      <c r="E1" s="68" t="s">
        <v>270</v>
      </c>
      <c r="F1" s="68"/>
      <c r="G1" s="68"/>
    </row>
    <row r="2" spans="1:15" ht="145.5" customHeight="1">
      <c r="E2" s="77" t="s">
        <v>299</v>
      </c>
      <c r="F2" s="78"/>
      <c r="G2" s="78"/>
    </row>
    <row r="3" spans="1:15" ht="17.25" customHeight="1">
      <c r="A3" s="69" t="s">
        <v>250</v>
      </c>
      <c r="B3" s="70"/>
      <c r="C3" s="70"/>
      <c r="D3" s="70"/>
      <c r="E3" s="70"/>
      <c r="F3" s="70"/>
      <c r="G3" s="70"/>
    </row>
    <row r="4" spans="1:15" ht="15" customHeight="1">
      <c r="H4" s="4" t="s">
        <v>245</v>
      </c>
      <c r="I4" s="5"/>
    </row>
    <row r="5" spans="1:15" ht="20.25" customHeight="1">
      <c r="G5" s="56" t="s">
        <v>34</v>
      </c>
      <c r="H5" s="44">
        <f>G39+650+G122+1040+G168+G300+G304+G307+G446</f>
        <v>48782.465199999999</v>
      </c>
    </row>
    <row r="6" spans="1:15" ht="27" customHeight="1">
      <c r="A6" s="71" t="s">
        <v>0</v>
      </c>
      <c r="B6" s="73" t="s">
        <v>1</v>
      </c>
      <c r="C6" s="73" t="s">
        <v>2</v>
      </c>
      <c r="D6" s="73" t="s">
        <v>3</v>
      </c>
      <c r="E6" s="85" t="s">
        <v>4</v>
      </c>
      <c r="F6" s="73" t="s">
        <v>5</v>
      </c>
      <c r="G6" s="83" t="s">
        <v>6</v>
      </c>
      <c r="I6" s="48">
        <v>19432</v>
      </c>
      <c r="J6" s="48">
        <v>27196.400000000001</v>
      </c>
    </row>
    <row r="7" spans="1:15" ht="27" customHeight="1">
      <c r="A7" s="72"/>
      <c r="B7" s="74"/>
      <c r="C7" s="74"/>
      <c r="D7" s="74"/>
      <c r="E7" s="86"/>
      <c r="F7" s="74"/>
      <c r="G7" s="84"/>
      <c r="I7" s="47" t="s">
        <v>154</v>
      </c>
      <c r="J7" s="67" t="s">
        <v>155</v>
      </c>
      <c r="K7" s="67"/>
      <c r="M7" s="47" t="s">
        <v>162</v>
      </c>
      <c r="O7" s="47" t="s">
        <v>271</v>
      </c>
    </row>
    <row r="8" spans="1:15" ht="33.75" customHeight="1">
      <c r="A8" s="54" t="s">
        <v>144</v>
      </c>
      <c r="B8" s="52" t="s">
        <v>55</v>
      </c>
      <c r="C8" s="52"/>
      <c r="D8" s="52"/>
      <c r="E8" s="31"/>
      <c r="F8" s="31"/>
      <c r="G8" s="53">
        <f>G9+G20+G56</f>
        <v>55445.876999999993</v>
      </c>
      <c r="H8" s="23" t="s">
        <v>241</v>
      </c>
      <c r="I8" s="46">
        <f>G14+G29+G58+G77+G95+G313+G336</f>
        <v>19628.3</v>
      </c>
      <c r="J8" s="45">
        <f>G18+G36+G54+G66+G89+G116+G147+G315+G347+G362</f>
        <v>32180.400000000001</v>
      </c>
      <c r="K8" s="5"/>
      <c r="M8" s="45">
        <f>G49+G51+G53+G60+G80+G114+G97+G119+G139+G329+G327+G344+G334+G338+G340+G342+G360+G366+G379+G381+G425+G428+G390+G46</f>
        <v>4784.7000000000007</v>
      </c>
      <c r="O8" s="45">
        <f>G193+G371</f>
        <v>46915.639609999998</v>
      </c>
    </row>
    <row r="9" spans="1:15" ht="18.75" customHeight="1">
      <c r="A9" s="54" t="s">
        <v>53</v>
      </c>
      <c r="B9" s="52" t="s">
        <v>55</v>
      </c>
      <c r="C9" s="52" t="s">
        <v>40</v>
      </c>
      <c r="D9" s="52" t="s">
        <v>100</v>
      </c>
      <c r="E9" s="31"/>
      <c r="F9" s="31"/>
      <c r="G9" s="53">
        <f>G10</f>
        <v>14669.956000000002</v>
      </c>
      <c r="H9" s="23" t="s">
        <v>242</v>
      </c>
      <c r="I9" s="4">
        <v>196.3</v>
      </c>
      <c r="J9" s="4">
        <v>274.7</v>
      </c>
      <c r="K9" s="4"/>
    </row>
    <row r="10" spans="1:15" ht="18.75" customHeight="1">
      <c r="A10" s="54" t="s">
        <v>139</v>
      </c>
      <c r="B10" s="52" t="s">
        <v>55</v>
      </c>
      <c r="C10" s="52" t="s">
        <v>40</v>
      </c>
      <c r="D10" s="52" t="s">
        <v>37</v>
      </c>
      <c r="E10" s="31"/>
      <c r="F10" s="31"/>
      <c r="G10" s="53">
        <f>G11+G18+G14+G16</f>
        <v>14669.956000000002</v>
      </c>
      <c r="H10" s="24" t="s">
        <v>243</v>
      </c>
      <c r="I10" s="25">
        <f>I8-I9</f>
        <v>19432</v>
      </c>
      <c r="J10" s="25">
        <f>J8-J9</f>
        <v>31905.7</v>
      </c>
      <c r="K10" s="25"/>
    </row>
    <row r="11" spans="1:15" s="6" customFormat="1" ht="36" customHeight="1">
      <c r="A11" s="54" t="s">
        <v>138</v>
      </c>
      <c r="B11" s="52" t="s">
        <v>55</v>
      </c>
      <c r="C11" s="52" t="s">
        <v>40</v>
      </c>
      <c r="D11" s="52" t="s">
        <v>37</v>
      </c>
      <c r="E11" s="52" t="s">
        <v>105</v>
      </c>
      <c r="F11" s="31"/>
      <c r="G11" s="53">
        <f>G12</f>
        <v>6786.4560000000001</v>
      </c>
      <c r="J11" s="11"/>
      <c r="O11" s="11"/>
    </row>
    <row r="12" spans="1:15" s="6" customFormat="1" ht="30.75" customHeight="1">
      <c r="A12" s="54" t="s">
        <v>60</v>
      </c>
      <c r="B12" s="52" t="s">
        <v>55</v>
      </c>
      <c r="C12" s="52" t="s">
        <v>40</v>
      </c>
      <c r="D12" s="52" t="s">
        <v>37</v>
      </c>
      <c r="E12" s="52" t="s">
        <v>106</v>
      </c>
      <c r="F12" s="57"/>
      <c r="G12" s="53">
        <f>G13</f>
        <v>6786.4560000000001</v>
      </c>
    </row>
    <row r="13" spans="1:15" s="6" customFormat="1" ht="18" customHeight="1">
      <c r="A13" s="54" t="s">
        <v>125</v>
      </c>
      <c r="B13" s="52" t="s">
        <v>55</v>
      </c>
      <c r="C13" s="52" t="s">
        <v>40</v>
      </c>
      <c r="D13" s="52" t="s">
        <v>37</v>
      </c>
      <c r="E13" s="52" t="s">
        <v>106</v>
      </c>
      <c r="F13" s="57">
        <v>610</v>
      </c>
      <c r="G13" s="53">
        <v>6786.4560000000001</v>
      </c>
      <c r="H13" s="6" t="s">
        <v>203</v>
      </c>
    </row>
    <row r="14" spans="1:15" s="6" customFormat="1" ht="35.25" customHeight="1">
      <c r="A14" s="54" t="s">
        <v>219</v>
      </c>
      <c r="B14" s="52" t="s">
        <v>55</v>
      </c>
      <c r="C14" s="52" t="s">
        <v>40</v>
      </c>
      <c r="D14" s="52" t="s">
        <v>37</v>
      </c>
      <c r="E14" s="31" t="s">
        <v>246</v>
      </c>
      <c r="F14" s="57"/>
      <c r="G14" s="53">
        <f>G15</f>
        <v>300</v>
      </c>
    </row>
    <row r="15" spans="1:15" s="6" customFormat="1" ht="18.75" customHeight="1">
      <c r="A15" s="54" t="s">
        <v>125</v>
      </c>
      <c r="B15" s="52" t="s">
        <v>55</v>
      </c>
      <c r="C15" s="52" t="s">
        <v>40</v>
      </c>
      <c r="D15" s="52" t="s">
        <v>37</v>
      </c>
      <c r="E15" s="31" t="s">
        <v>246</v>
      </c>
      <c r="F15" s="31">
        <v>610</v>
      </c>
      <c r="G15" s="53">
        <v>300</v>
      </c>
      <c r="H15" s="6" t="s">
        <v>213</v>
      </c>
    </row>
    <row r="16" spans="1:15" s="6" customFormat="1" ht="101.25" customHeight="1">
      <c r="A16" s="54" t="s">
        <v>273</v>
      </c>
      <c r="B16" s="52" t="s">
        <v>55</v>
      </c>
      <c r="C16" s="52" t="s">
        <v>40</v>
      </c>
      <c r="D16" s="52" t="s">
        <v>37</v>
      </c>
      <c r="E16" s="31" t="s">
        <v>274</v>
      </c>
      <c r="F16" s="31"/>
      <c r="G16" s="53">
        <f>G17</f>
        <v>5263.2</v>
      </c>
    </row>
    <row r="17" spans="1:8" s="6" customFormat="1" ht="18.75" customHeight="1">
      <c r="A17" s="54" t="s">
        <v>125</v>
      </c>
      <c r="B17" s="52" t="s">
        <v>55</v>
      </c>
      <c r="C17" s="52" t="s">
        <v>40</v>
      </c>
      <c r="D17" s="52" t="s">
        <v>37</v>
      </c>
      <c r="E17" s="31" t="s">
        <v>274</v>
      </c>
      <c r="F17" s="31">
        <v>610</v>
      </c>
      <c r="G17" s="53">
        <v>5263.2</v>
      </c>
      <c r="H17" s="6" t="s">
        <v>292</v>
      </c>
    </row>
    <row r="18" spans="1:8" s="6" customFormat="1" ht="53.25" customHeight="1">
      <c r="A18" s="54" t="s">
        <v>165</v>
      </c>
      <c r="B18" s="52" t="s">
        <v>55</v>
      </c>
      <c r="C18" s="52" t="s">
        <v>40</v>
      </c>
      <c r="D18" s="52" t="s">
        <v>37</v>
      </c>
      <c r="E18" s="31" t="s">
        <v>220</v>
      </c>
      <c r="F18" s="31"/>
      <c r="G18" s="53">
        <f>G19</f>
        <v>2320.3000000000002</v>
      </c>
    </row>
    <row r="19" spans="1:8" s="6" customFormat="1" ht="19.5" customHeight="1">
      <c r="A19" s="54" t="s">
        <v>125</v>
      </c>
      <c r="B19" s="52" t="s">
        <v>55</v>
      </c>
      <c r="C19" s="52" t="s">
        <v>40</v>
      </c>
      <c r="D19" s="52" t="s">
        <v>37</v>
      </c>
      <c r="E19" s="31" t="s">
        <v>220</v>
      </c>
      <c r="F19" s="31">
        <v>610</v>
      </c>
      <c r="G19" s="53">
        <v>2320.3000000000002</v>
      </c>
      <c r="H19" s="6" t="s">
        <v>203</v>
      </c>
    </row>
    <row r="20" spans="1:8" s="6" customFormat="1" ht="17.25" customHeight="1">
      <c r="A20" s="54" t="s">
        <v>163</v>
      </c>
      <c r="B20" s="52" t="s">
        <v>55</v>
      </c>
      <c r="C20" s="52" t="s">
        <v>35</v>
      </c>
      <c r="D20" s="52" t="s">
        <v>100</v>
      </c>
      <c r="E20" s="31"/>
      <c r="F20" s="31"/>
      <c r="G20" s="53">
        <f>G21+G38</f>
        <v>26046.720999999998</v>
      </c>
    </row>
    <row r="21" spans="1:8" s="6" customFormat="1" ht="18.75" customHeight="1">
      <c r="A21" s="54" t="s">
        <v>7</v>
      </c>
      <c r="B21" s="52" t="s">
        <v>55</v>
      </c>
      <c r="C21" s="52" t="s">
        <v>35</v>
      </c>
      <c r="D21" s="52" t="s">
        <v>36</v>
      </c>
      <c r="E21" s="31"/>
      <c r="F21" s="31"/>
      <c r="G21" s="53">
        <f>G22+G29+G36+G31</f>
        <v>21829.920999999998</v>
      </c>
    </row>
    <row r="22" spans="1:8" s="6" customFormat="1" ht="52.5" customHeight="1">
      <c r="A22" s="54" t="s">
        <v>61</v>
      </c>
      <c r="B22" s="52" t="s">
        <v>55</v>
      </c>
      <c r="C22" s="52" t="s">
        <v>35</v>
      </c>
      <c r="D22" s="52" t="s">
        <v>36</v>
      </c>
      <c r="E22" s="52" t="s">
        <v>107</v>
      </c>
      <c r="F22" s="31"/>
      <c r="G22" s="53">
        <f>G23+G25+G27</f>
        <v>18996.902999999998</v>
      </c>
    </row>
    <row r="23" spans="1:8" s="6" customFormat="1" ht="17.25" customHeight="1">
      <c r="A23" s="54" t="s">
        <v>56</v>
      </c>
      <c r="B23" s="52" t="s">
        <v>55</v>
      </c>
      <c r="C23" s="52" t="s">
        <v>35</v>
      </c>
      <c r="D23" s="52" t="s">
        <v>36</v>
      </c>
      <c r="E23" s="52" t="s">
        <v>108</v>
      </c>
      <c r="F23" s="31"/>
      <c r="G23" s="53">
        <f>G24</f>
        <v>12923.303</v>
      </c>
      <c r="H23" s="6" t="s">
        <v>303</v>
      </c>
    </row>
    <row r="24" spans="1:8" s="6" customFormat="1" ht="20.25" customHeight="1">
      <c r="A24" s="54" t="s">
        <v>125</v>
      </c>
      <c r="B24" s="52" t="s">
        <v>55</v>
      </c>
      <c r="C24" s="52" t="s">
        <v>35</v>
      </c>
      <c r="D24" s="52" t="s">
        <v>36</v>
      </c>
      <c r="E24" s="52" t="s">
        <v>108</v>
      </c>
      <c r="F24" s="31">
        <v>610</v>
      </c>
      <c r="G24" s="53">
        <v>12923.303</v>
      </c>
    </row>
    <row r="25" spans="1:8" s="6" customFormat="1" ht="21" customHeight="1">
      <c r="A25" s="54" t="s">
        <v>9</v>
      </c>
      <c r="B25" s="52" t="s">
        <v>55</v>
      </c>
      <c r="C25" s="52" t="s">
        <v>35</v>
      </c>
      <c r="D25" s="52" t="s">
        <v>36</v>
      </c>
      <c r="E25" s="52" t="s">
        <v>109</v>
      </c>
      <c r="F25" s="31"/>
      <c r="G25" s="53">
        <f>G26</f>
        <v>1292.9000000000001</v>
      </c>
    </row>
    <row r="26" spans="1:8" s="6" customFormat="1" ht="24.75" customHeight="1">
      <c r="A26" s="54" t="s">
        <v>125</v>
      </c>
      <c r="B26" s="52" t="s">
        <v>55</v>
      </c>
      <c r="C26" s="52" t="s">
        <v>35</v>
      </c>
      <c r="D26" s="52" t="s">
        <v>36</v>
      </c>
      <c r="E26" s="52" t="s">
        <v>109</v>
      </c>
      <c r="F26" s="31">
        <v>610</v>
      </c>
      <c r="G26" s="53">
        <v>1292.9000000000001</v>
      </c>
    </row>
    <row r="27" spans="1:8" s="6" customFormat="1" ht="18.75" customHeight="1">
      <c r="A27" s="54" t="s">
        <v>10</v>
      </c>
      <c r="B27" s="52" t="s">
        <v>55</v>
      </c>
      <c r="C27" s="52" t="s">
        <v>35</v>
      </c>
      <c r="D27" s="52" t="s">
        <v>36</v>
      </c>
      <c r="E27" s="52" t="s">
        <v>110</v>
      </c>
      <c r="F27" s="31"/>
      <c r="G27" s="53">
        <f>G28</f>
        <v>4780.7</v>
      </c>
    </row>
    <row r="28" spans="1:8" s="6" customFormat="1" ht="27" customHeight="1">
      <c r="A28" s="54" t="s">
        <v>125</v>
      </c>
      <c r="B28" s="52" t="s">
        <v>55</v>
      </c>
      <c r="C28" s="52" t="s">
        <v>35</v>
      </c>
      <c r="D28" s="52" t="s">
        <v>36</v>
      </c>
      <c r="E28" s="52" t="s">
        <v>110</v>
      </c>
      <c r="F28" s="31">
        <v>610</v>
      </c>
      <c r="G28" s="53">
        <v>4780.7</v>
      </c>
    </row>
    <row r="29" spans="1:8" s="6" customFormat="1" ht="35.25" customHeight="1">
      <c r="A29" s="54" t="s">
        <v>219</v>
      </c>
      <c r="B29" s="52" t="s">
        <v>55</v>
      </c>
      <c r="C29" s="52" t="s">
        <v>35</v>
      </c>
      <c r="D29" s="52" t="s">
        <v>36</v>
      </c>
      <c r="E29" s="31" t="s">
        <v>246</v>
      </c>
      <c r="F29" s="31"/>
      <c r="G29" s="53">
        <f>G30</f>
        <v>400</v>
      </c>
    </row>
    <row r="30" spans="1:8" s="6" customFormat="1" ht="21" customHeight="1">
      <c r="A30" s="54" t="s">
        <v>125</v>
      </c>
      <c r="B30" s="52" t="s">
        <v>55</v>
      </c>
      <c r="C30" s="52" t="s">
        <v>35</v>
      </c>
      <c r="D30" s="52" t="s">
        <v>36</v>
      </c>
      <c r="E30" s="31" t="s">
        <v>246</v>
      </c>
      <c r="F30" s="31">
        <v>610</v>
      </c>
      <c r="G30" s="53">
        <v>400</v>
      </c>
      <c r="H30" s="6" t="s">
        <v>293</v>
      </c>
    </row>
    <row r="31" spans="1:8" s="6" customFormat="1" ht="33" customHeight="1">
      <c r="A31" s="54" t="s">
        <v>309</v>
      </c>
      <c r="B31" s="52" t="s">
        <v>55</v>
      </c>
      <c r="C31" s="52" t="s">
        <v>35</v>
      </c>
      <c r="D31" s="52" t="s">
        <v>36</v>
      </c>
      <c r="E31" s="31">
        <v>4400000000</v>
      </c>
      <c r="F31" s="31"/>
      <c r="G31" s="53">
        <f>G32+G34</f>
        <v>151.518</v>
      </c>
    </row>
    <row r="32" spans="1:8" s="6" customFormat="1" ht="51" customHeight="1">
      <c r="A32" s="54" t="s">
        <v>308</v>
      </c>
      <c r="B32" s="52" t="s">
        <v>55</v>
      </c>
      <c r="C32" s="52" t="s">
        <v>35</v>
      </c>
      <c r="D32" s="52" t="s">
        <v>36</v>
      </c>
      <c r="E32" s="31" t="s">
        <v>307</v>
      </c>
      <c r="F32" s="31"/>
      <c r="G32" s="53">
        <f>G33</f>
        <v>101.012</v>
      </c>
    </row>
    <row r="33" spans="1:8" s="6" customFormat="1" ht="21" customHeight="1">
      <c r="A33" s="54" t="s">
        <v>305</v>
      </c>
      <c r="B33" s="52" t="s">
        <v>55</v>
      </c>
      <c r="C33" s="52" t="s">
        <v>35</v>
      </c>
      <c r="D33" s="52" t="s">
        <v>36</v>
      </c>
      <c r="E33" s="31" t="s">
        <v>307</v>
      </c>
      <c r="F33" s="31">
        <v>612</v>
      </c>
      <c r="G33" s="53">
        <v>101.012</v>
      </c>
    </row>
    <row r="34" spans="1:8" s="6" customFormat="1" ht="48.75" customHeight="1">
      <c r="A34" s="54" t="s">
        <v>306</v>
      </c>
      <c r="B34" s="52" t="s">
        <v>55</v>
      </c>
      <c r="C34" s="52" t="s">
        <v>35</v>
      </c>
      <c r="D34" s="52" t="s">
        <v>36</v>
      </c>
      <c r="E34" s="31" t="s">
        <v>304</v>
      </c>
      <c r="F34" s="31"/>
      <c r="G34" s="53">
        <f>G35</f>
        <v>50.506</v>
      </c>
    </row>
    <row r="35" spans="1:8" s="6" customFormat="1" ht="21" customHeight="1">
      <c r="A35" s="54" t="s">
        <v>305</v>
      </c>
      <c r="B35" s="52" t="s">
        <v>55</v>
      </c>
      <c r="C35" s="52" t="s">
        <v>35</v>
      </c>
      <c r="D35" s="52" t="s">
        <v>36</v>
      </c>
      <c r="E35" s="31" t="s">
        <v>304</v>
      </c>
      <c r="F35" s="31">
        <v>612</v>
      </c>
      <c r="G35" s="53">
        <v>50.506</v>
      </c>
    </row>
    <row r="36" spans="1:8" s="6" customFormat="1" ht="51" customHeight="1">
      <c r="A36" s="54" t="s">
        <v>165</v>
      </c>
      <c r="B36" s="52" t="s">
        <v>55</v>
      </c>
      <c r="C36" s="52" t="s">
        <v>35</v>
      </c>
      <c r="D36" s="52" t="s">
        <v>36</v>
      </c>
      <c r="E36" s="31" t="s">
        <v>220</v>
      </c>
      <c r="F36" s="31"/>
      <c r="G36" s="53">
        <f>G37</f>
        <v>2281.5</v>
      </c>
    </row>
    <row r="37" spans="1:8" s="6" customFormat="1" ht="21" customHeight="1">
      <c r="A37" s="54" t="s">
        <v>125</v>
      </c>
      <c r="B37" s="52" t="s">
        <v>55</v>
      </c>
      <c r="C37" s="52" t="s">
        <v>35</v>
      </c>
      <c r="D37" s="52" t="s">
        <v>36</v>
      </c>
      <c r="E37" s="31" t="s">
        <v>220</v>
      </c>
      <c r="F37" s="31">
        <v>610</v>
      </c>
      <c r="G37" s="53">
        <v>2281.5</v>
      </c>
      <c r="H37" s="6" t="s">
        <v>310</v>
      </c>
    </row>
    <row r="38" spans="1:8" s="6" customFormat="1" ht="38.25" customHeight="1">
      <c r="A38" s="54" t="s">
        <v>54</v>
      </c>
      <c r="B38" s="52" t="s">
        <v>55</v>
      </c>
      <c r="C38" s="52" t="s">
        <v>35</v>
      </c>
      <c r="D38" s="52" t="s">
        <v>38</v>
      </c>
      <c r="E38" s="52"/>
      <c r="F38" s="31"/>
      <c r="G38" s="53">
        <f>G40+G46+G48+G50+G43+G54+G52</f>
        <v>4216.8</v>
      </c>
    </row>
    <row r="39" spans="1:8" s="6" customFormat="1" ht="38.25" customHeight="1">
      <c r="A39" s="54" t="s">
        <v>62</v>
      </c>
      <c r="B39" s="52" t="s">
        <v>55</v>
      </c>
      <c r="C39" s="52" t="s">
        <v>35</v>
      </c>
      <c r="D39" s="52" t="s">
        <v>38</v>
      </c>
      <c r="E39" s="52" t="s">
        <v>87</v>
      </c>
      <c r="F39" s="31"/>
      <c r="G39" s="53">
        <f>G40</f>
        <v>1038.2</v>
      </c>
    </row>
    <row r="40" spans="1:8" s="6" customFormat="1" ht="32.25" customHeight="1">
      <c r="A40" s="54" t="s">
        <v>57</v>
      </c>
      <c r="B40" s="52" t="s">
        <v>55</v>
      </c>
      <c r="C40" s="52" t="s">
        <v>35</v>
      </c>
      <c r="D40" s="52" t="s">
        <v>38</v>
      </c>
      <c r="E40" s="52" t="s">
        <v>86</v>
      </c>
      <c r="F40" s="31"/>
      <c r="G40" s="53">
        <f>G41+G42</f>
        <v>1038.2</v>
      </c>
    </row>
    <row r="41" spans="1:8" s="6" customFormat="1" ht="81.75" customHeight="1">
      <c r="A41" s="54" t="s">
        <v>126</v>
      </c>
      <c r="B41" s="52" t="s">
        <v>55</v>
      </c>
      <c r="C41" s="52" t="s">
        <v>35</v>
      </c>
      <c r="D41" s="52" t="s">
        <v>38</v>
      </c>
      <c r="E41" s="52" t="s">
        <v>86</v>
      </c>
      <c r="F41" s="31">
        <v>100</v>
      </c>
      <c r="G41" s="53">
        <v>991.2</v>
      </c>
    </row>
    <row r="42" spans="1:8" s="6" customFormat="1" ht="35.25" customHeight="1">
      <c r="A42" s="54" t="s">
        <v>127</v>
      </c>
      <c r="B42" s="52" t="s">
        <v>55</v>
      </c>
      <c r="C42" s="52" t="s">
        <v>35</v>
      </c>
      <c r="D42" s="52" t="s">
        <v>38</v>
      </c>
      <c r="E42" s="52" t="s">
        <v>86</v>
      </c>
      <c r="F42" s="31">
        <v>200</v>
      </c>
      <c r="G42" s="53">
        <v>47</v>
      </c>
    </row>
    <row r="43" spans="1:8" s="6" customFormat="1" ht="81" customHeight="1">
      <c r="A43" s="54" t="s">
        <v>15</v>
      </c>
      <c r="B43" s="52" t="s">
        <v>55</v>
      </c>
      <c r="C43" s="52" t="s">
        <v>35</v>
      </c>
      <c r="D43" s="52" t="s">
        <v>38</v>
      </c>
      <c r="E43" s="52" t="s">
        <v>123</v>
      </c>
      <c r="F43" s="31"/>
      <c r="G43" s="53">
        <f>G44+G45</f>
        <v>1432.6</v>
      </c>
    </row>
    <row r="44" spans="1:8" s="6" customFormat="1" ht="66" customHeight="1">
      <c r="A44" s="54" t="s">
        <v>126</v>
      </c>
      <c r="B44" s="52" t="s">
        <v>55</v>
      </c>
      <c r="C44" s="52" t="s">
        <v>35</v>
      </c>
      <c r="D44" s="52" t="s">
        <v>38</v>
      </c>
      <c r="E44" s="52" t="s">
        <v>123</v>
      </c>
      <c r="F44" s="31">
        <v>100</v>
      </c>
      <c r="G44" s="53">
        <v>1275</v>
      </c>
    </row>
    <row r="45" spans="1:8" s="6" customFormat="1" ht="33.75" customHeight="1">
      <c r="A45" s="54" t="s">
        <v>127</v>
      </c>
      <c r="B45" s="52" t="s">
        <v>55</v>
      </c>
      <c r="C45" s="52" t="s">
        <v>35</v>
      </c>
      <c r="D45" s="52" t="s">
        <v>38</v>
      </c>
      <c r="E45" s="52" t="s">
        <v>123</v>
      </c>
      <c r="F45" s="31">
        <v>200</v>
      </c>
      <c r="G45" s="53">
        <v>157.6</v>
      </c>
    </row>
    <row r="46" spans="1:8" s="6" customFormat="1" ht="31.5" customHeight="1">
      <c r="A46" s="54" t="s">
        <v>183</v>
      </c>
      <c r="B46" s="52" t="s">
        <v>55</v>
      </c>
      <c r="C46" s="52" t="s">
        <v>35</v>
      </c>
      <c r="D46" s="52" t="s">
        <v>38</v>
      </c>
      <c r="E46" s="31">
        <v>4400060990</v>
      </c>
      <c r="F46" s="31"/>
      <c r="G46" s="53">
        <f>G47</f>
        <v>125</v>
      </c>
    </row>
    <row r="47" spans="1:8" s="6" customFormat="1" ht="20.25" customHeight="1">
      <c r="A47" s="54" t="s">
        <v>125</v>
      </c>
      <c r="B47" s="52" t="s">
        <v>55</v>
      </c>
      <c r="C47" s="52" t="s">
        <v>35</v>
      </c>
      <c r="D47" s="52" t="s">
        <v>38</v>
      </c>
      <c r="E47" s="31">
        <v>4400060990</v>
      </c>
      <c r="F47" s="31">
        <v>610</v>
      </c>
      <c r="G47" s="53">
        <v>125</v>
      </c>
    </row>
    <row r="48" spans="1:8" s="6" customFormat="1" ht="62.25" customHeight="1">
      <c r="A48" s="54" t="s">
        <v>200</v>
      </c>
      <c r="B48" s="52" t="s">
        <v>55</v>
      </c>
      <c r="C48" s="52" t="s">
        <v>35</v>
      </c>
      <c r="D48" s="52" t="s">
        <v>38</v>
      </c>
      <c r="E48" s="31">
        <v>4940060990</v>
      </c>
      <c r="F48" s="31"/>
      <c r="G48" s="53">
        <f>G49</f>
        <v>39</v>
      </c>
    </row>
    <row r="49" spans="1:8" s="6" customFormat="1" ht="37.5" customHeight="1">
      <c r="A49" s="54" t="s">
        <v>127</v>
      </c>
      <c r="B49" s="52" t="s">
        <v>55</v>
      </c>
      <c r="C49" s="52" t="s">
        <v>35</v>
      </c>
      <c r="D49" s="52" t="s">
        <v>38</v>
      </c>
      <c r="E49" s="31">
        <v>4940060990</v>
      </c>
      <c r="F49" s="31">
        <v>200</v>
      </c>
      <c r="G49" s="53">
        <v>39</v>
      </c>
    </row>
    <row r="50" spans="1:8" s="6" customFormat="1" ht="35.25" customHeight="1">
      <c r="A50" s="54" t="s">
        <v>184</v>
      </c>
      <c r="B50" s="52" t="s">
        <v>55</v>
      </c>
      <c r="C50" s="52" t="s">
        <v>35</v>
      </c>
      <c r="D50" s="52" t="s">
        <v>38</v>
      </c>
      <c r="E50" s="52" t="s">
        <v>283</v>
      </c>
      <c r="F50" s="52"/>
      <c r="G50" s="53">
        <f>G51</f>
        <v>45</v>
      </c>
    </row>
    <row r="51" spans="1:8" s="6" customFormat="1" ht="33" customHeight="1">
      <c r="A51" s="54" t="s">
        <v>127</v>
      </c>
      <c r="B51" s="52" t="s">
        <v>55</v>
      </c>
      <c r="C51" s="52" t="s">
        <v>35</v>
      </c>
      <c r="D51" s="52" t="s">
        <v>38</v>
      </c>
      <c r="E51" s="52" t="s">
        <v>283</v>
      </c>
      <c r="F51" s="52" t="s">
        <v>42</v>
      </c>
      <c r="G51" s="53">
        <v>45</v>
      </c>
    </row>
    <row r="52" spans="1:8" s="6" customFormat="1" ht="33" customHeight="1">
      <c r="A52" s="54" t="s">
        <v>214</v>
      </c>
      <c r="B52" s="52" t="s">
        <v>55</v>
      </c>
      <c r="C52" s="52" t="s">
        <v>35</v>
      </c>
      <c r="D52" s="52" t="s">
        <v>38</v>
      </c>
      <c r="E52" s="52" t="s">
        <v>284</v>
      </c>
      <c r="F52" s="52"/>
      <c r="G52" s="53">
        <f>G53</f>
        <v>16</v>
      </c>
    </row>
    <row r="53" spans="1:8" s="6" customFormat="1" ht="33" customHeight="1">
      <c r="A53" s="54" t="s">
        <v>127</v>
      </c>
      <c r="B53" s="52" t="s">
        <v>55</v>
      </c>
      <c r="C53" s="52" t="s">
        <v>35</v>
      </c>
      <c r="D53" s="52" t="s">
        <v>38</v>
      </c>
      <c r="E53" s="52" t="s">
        <v>284</v>
      </c>
      <c r="F53" s="52" t="s">
        <v>42</v>
      </c>
      <c r="G53" s="53">
        <v>16</v>
      </c>
    </row>
    <row r="54" spans="1:8" s="6" customFormat="1" ht="47.25" customHeight="1">
      <c r="A54" s="54" t="s">
        <v>165</v>
      </c>
      <c r="B54" s="52" t="s">
        <v>55</v>
      </c>
      <c r="C54" s="52" t="s">
        <v>35</v>
      </c>
      <c r="D54" s="52" t="s">
        <v>38</v>
      </c>
      <c r="E54" s="31" t="s">
        <v>220</v>
      </c>
      <c r="F54" s="52"/>
      <c r="G54" s="53">
        <f>G55</f>
        <v>1521</v>
      </c>
    </row>
    <row r="55" spans="1:8" s="6" customFormat="1" ht="63" customHeight="1">
      <c r="A55" s="54" t="s">
        <v>126</v>
      </c>
      <c r="B55" s="52" t="s">
        <v>55</v>
      </c>
      <c r="C55" s="52" t="s">
        <v>35</v>
      </c>
      <c r="D55" s="52" t="s">
        <v>38</v>
      </c>
      <c r="E55" s="31" t="s">
        <v>220</v>
      </c>
      <c r="F55" s="52" t="s">
        <v>129</v>
      </c>
      <c r="G55" s="53">
        <v>1521</v>
      </c>
      <c r="H55" s="8" t="s">
        <v>311</v>
      </c>
    </row>
    <row r="56" spans="1:8" s="6" customFormat="1" ht="17.25" customHeight="1">
      <c r="A56" s="54" t="s">
        <v>32</v>
      </c>
      <c r="B56" s="52" t="s">
        <v>55</v>
      </c>
      <c r="C56" s="52">
        <v>11</v>
      </c>
      <c r="D56" s="52" t="s">
        <v>100</v>
      </c>
      <c r="E56" s="52"/>
      <c r="F56" s="52"/>
      <c r="G56" s="53">
        <f>G57</f>
        <v>14729.2</v>
      </c>
    </row>
    <row r="57" spans="1:8" s="6" customFormat="1" ht="20.25" customHeight="1">
      <c r="A57" s="54" t="s">
        <v>251</v>
      </c>
      <c r="B57" s="52" t="s">
        <v>55</v>
      </c>
      <c r="C57" s="52">
        <v>11</v>
      </c>
      <c r="D57" s="52" t="s">
        <v>37</v>
      </c>
      <c r="E57" s="52"/>
      <c r="F57" s="52"/>
      <c r="G57" s="53">
        <f>G60+G64+G66+G58</f>
        <v>14729.2</v>
      </c>
    </row>
    <row r="58" spans="1:8" s="6" customFormat="1" ht="33" customHeight="1">
      <c r="A58" s="54" t="s">
        <v>219</v>
      </c>
      <c r="B58" s="52" t="s">
        <v>55</v>
      </c>
      <c r="C58" s="52" t="s">
        <v>69</v>
      </c>
      <c r="D58" s="52" t="s">
        <v>37</v>
      </c>
      <c r="E58" s="31" t="s">
        <v>246</v>
      </c>
      <c r="F58" s="52"/>
      <c r="G58" s="53">
        <f>G59</f>
        <v>1000</v>
      </c>
    </row>
    <row r="59" spans="1:8" s="6" customFormat="1" ht="20.25" customHeight="1">
      <c r="A59" s="54" t="s">
        <v>125</v>
      </c>
      <c r="B59" s="52" t="s">
        <v>55</v>
      </c>
      <c r="C59" s="52" t="s">
        <v>69</v>
      </c>
      <c r="D59" s="52" t="s">
        <v>37</v>
      </c>
      <c r="E59" s="31" t="s">
        <v>246</v>
      </c>
      <c r="F59" s="52" t="s">
        <v>133</v>
      </c>
      <c r="G59" s="53">
        <v>1000</v>
      </c>
    </row>
    <row r="60" spans="1:8" s="6" customFormat="1" ht="50.25" customHeight="1">
      <c r="A60" s="54" t="s">
        <v>195</v>
      </c>
      <c r="B60" s="52" t="s">
        <v>55</v>
      </c>
      <c r="C60" s="52">
        <v>11</v>
      </c>
      <c r="D60" s="52" t="s">
        <v>37</v>
      </c>
      <c r="E60" s="52" t="s">
        <v>215</v>
      </c>
      <c r="F60" s="52"/>
      <c r="G60" s="53">
        <f>G61+G62+G63</f>
        <v>240</v>
      </c>
    </row>
    <row r="61" spans="1:8" s="6" customFormat="1" ht="80.25" customHeight="1">
      <c r="A61" s="54" t="s">
        <v>126</v>
      </c>
      <c r="B61" s="52" t="s">
        <v>55</v>
      </c>
      <c r="C61" s="52" t="s">
        <v>69</v>
      </c>
      <c r="D61" s="52" t="s">
        <v>37</v>
      </c>
      <c r="E61" s="52" t="s">
        <v>215</v>
      </c>
      <c r="F61" s="52" t="s">
        <v>129</v>
      </c>
      <c r="G61" s="53">
        <v>50</v>
      </c>
    </row>
    <row r="62" spans="1:8" s="6" customFormat="1" ht="35.25" customHeight="1">
      <c r="A62" s="54" t="s">
        <v>127</v>
      </c>
      <c r="B62" s="52" t="s">
        <v>55</v>
      </c>
      <c r="C62" s="52">
        <v>11</v>
      </c>
      <c r="D62" s="52" t="s">
        <v>37</v>
      </c>
      <c r="E62" s="52" t="s">
        <v>215</v>
      </c>
      <c r="F62" s="52" t="s">
        <v>42</v>
      </c>
      <c r="G62" s="53">
        <v>140</v>
      </c>
    </row>
    <row r="63" spans="1:8" s="6" customFormat="1" ht="20.25" customHeight="1">
      <c r="A63" s="54" t="s">
        <v>158</v>
      </c>
      <c r="B63" s="52" t="s">
        <v>55</v>
      </c>
      <c r="C63" s="52">
        <v>11</v>
      </c>
      <c r="D63" s="52" t="s">
        <v>37</v>
      </c>
      <c r="E63" s="52" t="s">
        <v>215</v>
      </c>
      <c r="F63" s="52" t="s">
        <v>157</v>
      </c>
      <c r="G63" s="53">
        <v>50</v>
      </c>
    </row>
    <row r="64" spans="1:8" s="6" customFormat="1" ht="20.25" customHeight="1">
      <c r="A64" s="54" t="s">
        <v>153</v>
      </c>
      <c r="B64" s="52" t="s">
        <v>55</v>
      </c>
      <c r="C64" s="52" t="s">
        <v>69</v>
      </c>
      <c r="D64" s="52" t="s">
        <v>37</v>
      </c>
      <c r="E64" s="52" t="s">
        <v>152</v>
      </c>
      <c r="F64" s="52"/>
      <c r="G64" s="53">
        <f>G65</f>
        <v>8926.2000000000007</v>
      </c>
    </row>
    <row r="65" spans="1:10" s="6" customFormat="1" ht="20.25" customHeight="1">
      <c r="A65" s="54" t="s">
        <v>125</v>
      </c>
      <c r="B65" s="52" t="s">
        <v>55</v>
      </c>
      <c r="C65" s="52" t="s">
        <v>69</v>
      </c>
      <c r="D65" s="52" t="s">
        <v>37</v>
      </c>
      <c r="E65" s="52" t="s">
        <v>152</v>
      </c>
      <c r="F65" s="52" t="s">
        <v>133</v>
      </c>
      <c r="G65" s="53">
        <v>8926.2000000000007</v>
      </c>
    </row>
    <row r="66" spans="1:10" s="6" customFormat="1" ht="50.25" customHeight="1">
      <c r="A66" s="54" t="s">
        <v>165</v>
      </c>
      <c r="B66" s="52" t="s">
        <v>55</v>
      </c>
      <c r="C66" s="52" t="s">
        <v>69</v>
      </c>
      <c r="D66" s="52" t="s">
        <v>37</v>
      </c>
      <c r="E66" s="31" t="s">
        <v>220</v>
      </c>
      <c r="F66" s="52"/>
      <c r="G66" s="53">
        <f>G67</f>
        <v>4563</v>
      </c>
    </row>
    <row r="67" spans="1:10" s="6" customFormat="1" ht="18" customHeight="1">
      <c r="A67" s="54" t="s">
        <v>125</v>
      </c>
      <c r="B67" s="52" t="s">
        <v>55</v>
      </c>
      <c r="C67" s="52" t="s">
        <v>69</v>
      </c>
      <c r="D67" s="52" t="s">
        <v>37</v>
      </c>
      <c r="E67" s="31" t="s">
        <v>220</v>
      </c>
      <c r="F67" s="52" t="s">
        <v>133</v>
      </c>
      <c r="G67" s="53">
        <v>4563</v>
      </c>
      <c r="H67" s="8" t="s">
        <v>216</v>
      </c>
    </row>
    <row r="68" spans="1:10" s="6" customFormat="1" ht="15.75" customHeight="1">
      <c r="A68" s="54" t="s">
        <v>143</v>
      </c>
      <c r="B68" s="52" t="s">
        <v>39</v>
      </c>
      <c r="C68" s="52"/>
      <c r="D68" s="52"/>
      <c r="E68" s="52"/>
      <c r="F68" s="52"/>
      <c r="G68" s="53">
        <f>G69+G150</f>
        <v>419431.80000000005</v>
      </c>
    </row>
    <row r="69" spans="1:10" s="6" customFormat="1" ht="15.75" customHeight="1">
      <c r="A69" s="54" t="s">
        <v>11</v>
      </c>
      <c r="B69" s="52" t="s">
        <v>39</v>
      </c>
      <c r="C69" s="52" t="s">
        <v>40</v>
      </c>
      <c r="D69" s="52" t="s">
        <v>100</v>
      </c>
      <c r="E69" s="52"/>
      <c r="F69" s="52"/>
      <c r="G69" s="53">
        <f>G70+G92+G121+G118</f>
        <v>404082.80000000005</v>
      </c>
    </row>
    <row r="70" spans="1:10" s="6" customFormat="1" ht="15.75" customHeight="1">
      <c r="A70" s="54" t="s">
        <v>12</v>
      </c>
      <c r="B70" s="52" t="s">
        <v>39</v>
      </c>
      <c r="C70" s="52" t="s">
        <v>40</v>
      </c>
      <c r="D70" s="52" t="s">
        <v>36</v>
      </c>
      <c r="E70" s="52"/>
      <c r="F70" s="52"/>
      <c r="G70" s="53">
        <f>G71+G80+G85+G89+G77</f>
        <v>97836.9</v>
      </c>
    </row>
    <row r="71" spans="1:10" s="6" customFormat="1" ht="47.25">
      <c r="A71" s="54" t="s">
        <v>59</v>
      </c>
      <c r="B71" s="52" t="s">
        <v>39</v>
      </c>
      <c r="C71" s="52" t="s">
        <v>40</v>
      </c>
      <c r="D71" s="52" t="s">
        <v>36</v>
      </c>
      <c r="E71" s="52" t="s">
        <v>105</v>
      </c>
      <c r="F71" s="52"/>
      <c r="G71" s="53">
        <f>G72</f>
        <v>30913.9</v>
      </c>
    </row>
    <row r="72" spans="1:10" s="6" customFormat="1" ht="31.5">
      <c r="A72" s="54" t="s">
        <v>140</v>
      </c>
      <c r="B72" s="52" t="s">
        <v>39</v>
      </c>
      <c r="C72" s="52" t="s">
        <v>40</v>
      </c>
      <c r="D72" s="52" t="s">
        <v>36</v>
      </c>
      <c r="E72" s="52" t="s">
        <v>119</v>
      </c>
      <c r="F72" s="52"/>
      <c r="G72" s="53">
        <f>G73+G74+G75+G76</f>
        <v>30913.9</v>
      </c>
    </row>
    <row r="73" spans="1:10" s="6" customFormat="1" ht="81.75" customHeight="1">
      <c r="A73" s="54" t="s">
        <v>126</v>
      </c>
      <c r="B73" s="52" t="s">
        <v>39</v>
      </c>
      <c r="C73" s="52" t="s">
        <v>40</v>
      </c>
      <c r="D73" s="52" t="s">
        <v>36</v>
      </c>
      <c r="E73" s="52" t="s">
        <v>119</v>
      </c>
      <c r="F73" s="52" t="s">
        <v>129</v>
      </c>
      <c r="G73" s="53">
        <v>11428.6</v>
      </c>
    </row>
    <row r="74" spans="1:10" s="6" customFormat="1" ht="31.5" customHeight="1">
      <c r="A74" s="58" t="s">
        <v>127</v>
      </c>
      <c r="B74" s="52" t="s">
        <v>39</v>
      </c>
      <c r="C74" s="52" t="s">
        <v>40</v>
      </c>
      <c r="D74" s="52" t="s">
        <v>36</v>
      </c>
      <c r="E74" s="59" t="s">
        <v>119</v>
      </c>
      <c r="F74" s="52" t="s">
        <v>42</v>
      </c>
      <c r="G74" s="53">
        <v>8941.7999999999993</v>
      </c>
      <c r="H74" s="28" t="s">
        <v>272</v>
      </c>
      <c r="I74" s="12"/>
    </row>
    <row r="75" spans="1:10" s="6" customFormat="1" ht="20.25" customHeight="1">
      <c r="A75" s="54" t="s">
        <v>125</v>
      </c>
      <c r="B75" s="52" t="s">
        <v>39</v>
      </c>
      <c r="C75" s="52" t="s">
        <v>40</v>
      </c>
      <c r="D75" s="52" t="s">
        <v>36</v>
      </c>
      <c r="E75" s="52" t="s">
        <v>119</v>
      </c>
      <c r="F75" s="52" t="s">
        <v>133</v>
      </c>
      <c r="G75" s="53">
        <v>10204.299999999999</v>
      </c>
      <c r="H75" s="9"/>
      <c r="I75" s="3"/>
      <c r="J75" s="13"/>
    </row>
    <row r="76" spans="1:10" s="6" customFormat="1" ht="19.5" customHeight="1">
      <c r="A76" s="54" t="s">
        <v>128</v>
      </c>
      <c r="B76" s="52" t="s">
        <v>39</v>
      </c>
      <c r="C76" s="52" t="s">
        <v>40</v>
      </c>
      <c r="D76" s="52" t="s">
        <v>36</v>
      </c>
      <c r="E76" s="52" t="s">
        <v>119</v>
      </c>
      <c r="F76" s="52" t="s">
        <v>130</v>
      </c>
      <c r="G76" s="53">
        <v>339.2</v>
      </c>
    </row>
    <row r="77" spans="1:10" s="6" customFormat="1" ht="33.75" customHeight="1">
      <c r="A77" s="54" t="s">
        <v>219</v>
      </c>
      <c r="B77" s="52" t="s">
        <v>39</v>
      </c>
      <c r="C77" s="52" t="s">
        <v>40</v>
      </c>
      <c r="D77" s="52" t="s">
        <v>36</v>
      </c>
      <c r="E77" s="31" t="s">
        <v>246</v>
      </c>
      <c r="F77" s="52"/>
      <c r="G77" s="53">
        <f>G78+G79</f>
        <v>3332</v>
      </c>
    </row>
    <row r="78" spans="1:10" s="6" customFormat="1" ht="35.25" customHeight="1">
      <c r="A78" s="54" t="s">
        <v>127</v>
      </c>
      <c r="B78" s="52" t="s">
        <v>39</v>
      </c>
      <c r="C78" s="52" t="s">
        <v>40</v>
      </c>
      <c r="D78" s="52" t="s">
        <v>36</v>
      </c>
      <c r="E78" s="31" t="s">
        <v>246</v>
      </c>
      <c r="F78" s="52" t="s">
        <v>42</v>
      </c>
      <c r="G78" s="53">
        <v>2332</v>
      </c>
    </row>
    <row r="79" spans="1:10" s="6" customFormat="1" ht="19.5" customHeight="1">
      <c r="A79" s="54" t="s">
        <v>125</v>
      </c>
      <c r="B79" s="52" t="s">
        <v>39</v>
      </c>
      <c r="C79" s="52" t="s">
        <v>40</v>
      </c>
      <c r="D79" s="52" t="s">
        <v>36</v>
      </c>
      <c r="E79" s="31" t="s">
        <v>246</v>
      </c>
      <c r="F79" s="52" t="s">
        <v>133</v>
      </c>
      <c r="G79" s="53">
        <v>1000</v>
      </c>
    </row>
    <row r="80" spans="1:10" s="6" customFormat="1" ht="32.25" customHeight="1">
      <c r="A80" s="60" t="s">
        <v>181</v>
      </c>
      <c r="B80" s="52" t="s">
        <v>39</v>
      </c>
      <c r="C80" s="32" t="s">
        <v>40</v>
      </c>
      <c r="D80" s="32" t="s">
        <v>36</v>
      </c>
      <c r="E80" s="32" t="s">
        <v>285</v>
      </c>
      <c r="F80" s="32"/>
      <c r="G80" s="61">
        <f>G82+G81+G83+G84</f>
        <v>91</v>
      </c>
    </row>
    <row r="81" spans="1:12" s="6" customFormat="1" ht="82.5" customHeight="1">
      <c r="A81" s="54" t="s">
        <v>126</v>
      </c>
      <c r="B81" s="52" t="s">
        <v>39</v>
      </c>
      <c r="C81" s="32" t="s">
        <v>40</v>
      </c>
      <c r="D81" s="32" t="s">
        <v>36</v>
      </c>
      <c r="E81" s="32" t="s">
        <v>285</v>
      </c>
      <c r="F81" s="32" t="s">
        <v>129</v>
      </c>
      <c r="G81" s="61">
        <v>1.5</v>
      </c>
    </row>
    <row r="82" spans="1:12" s="6" customFormat="1" ht="30.75" customHeight="1">
      <c r="A82" s="33" t="s">
        <v>127</v>
      </c>
      <c r="B82" s="52" t="s">
        <v>39</v>
      </c>
      <c r="C82" s="32" t="s">
        <v>40</v>
      </c>
      <c r="D82" s="32" t="s">
        <v>36</v>
      </c>
      <c r="E82" s="32" t="s">
        <v>285</v>
      </c>
      <c r="F82" s="32" t="s">
        <v>42</v>
      </c>
      <c r="G82" s="61">
        <v>42.5</v>
      </c>
    </row>
    <row r="83" spans="1:12" s="6" customFormat="1" ht="22.5" customHeight="1">
      <c r="A83" s="54" t="s">
        <v>158</v>
      </c>
      <c r="B83" s="52" t="s">
        <v>39</v>
      </c>
      <c r="C83" s="32" t="s">
        <v>40</v>
      </c>
      <c r="D83" s="32" t="s">
        <v>36</v>
      </c>
      <c r="E83" s="32" t="s">
        <v>285</v>
      </c>
      <c r="F83" s="32" t="s">
        <v>157</v>
      </c>
      <c r="G83" s="61">
        <v>11</v>
      </c>
    </row>
    <row r="84" spans="1:12" s="6" customFormat="1" ht="18.75" customHeight="1">
      <c r="A84" s="54" t="s">
        <v>125</v>
      </c>
      <c r="B84" s="52" t="s">
        <v>39</v>
      </c>
      <c r="C84" s="32" t="s">
        <v>40</v>
      </c>
      <c r="D84" s="32" t="s">
        <v>36</v>
      </c>
      <c r="E84" s="32" t="s">
        <v>285</v>
      </c>
      <c r="F84" s="32" t="s">
        <v>133</v>
      </c>
      <c r="G84" s="61">
        <v>36</v>
      </c>
    </row>
    <row r="85" spans="1:12" s="6" customFormat="1" ht="68.25" customHeight="1">
      <c r="A85" s="54" t="s">
        <v>71</v>
      </c>
      <c r="B85" s="52" t="s">
        <v>39</v>
      </c>
      <c r="C85" s="52" t="s">
        <v>40</v>
      </c>
      <c r="D85" s="52" t="s">
        <v>36</v>
      </c>
      <c r="E85" s="52" t="s">
        <v>221</v>
      </c>
      <c r="F85" s="52"/>
      <c r="G85" s="53">
        <f>G86+G87+G88</f>
        <v>54491</v>
      </c>
    </row>
    <row r="86" spans="1:12" s="6" customFormat="1" ht="85.5" customHeight="1">
      <c r="A86" s="54" t="s">
        <v>126</v>
      </c>
      <c r="B86" s="52" t="s">
        <v>39</v>
      </c>
      <c r="C86" s="52" t="s">
        <v>40</v>
      </c>
      <c r="D86" s="52" t="s">
        <v>36</v>
      </c>
      <c r="E86" s="52" t="s">
        <v>221</v>
      </c>
      <c r="F86" s="52" t="s">
        <v>129</v>
      </c>
      <c r="G86" s="53">
        <v>35191.43</v>
      </c>
    </row>
    <row r="87" spans="1:12" s="6" customFormat="1" ht="33" customHeight="1">
      <c r="A87" s="58" t="s">
        <v>127</v>
      </c>
      <c r="B87" s="52" t="s">
        <v>39</v>
      </c>
      <c r="C87" s="52" t="s">
        <v>40</v>
      </c>
      <c r="D87" s="52" t="s">
        <v>36</v>
      </c>
      <c r="E87" s="52" t="s">
        <v>221</v>
      </c>
      <c r="F87" s="52" t="s">
        <v>42</v>
      </c>
      <c r="G87" s="53">
        <v>306.37599999999998</v>
      </c>
    </row>
    <row r="88" spans="1:12" s="6" customFormat="1" ht="20.25" customHeight="1">
      <c r="A88" s="54" t="s">
        <v>125</v>
      </c>
      <c r="B88" s="52" t="s">
        <v>39</v>
      </c>
      <c r="C88" s="52" t="s">
        <v>40</v>
      </c>
      <c r="D88" s="52" t="s">
        <v>36</v>
      </c>
      <c r="E88" s="52" t="s">
        <v>221</v>
      </c>
      <c r="F88" s="52" t="s">
        <v>133</v>
      </c>
      <c r="G88" s="53">
        <v>18993.194</v>
      </c>
    </row>
    <row r="89" spans="1:12" s="6" customFormat="1" ht="54" customHeight="1">
      <c r="A89" s="54" t="s">
        <v>165</v>
      </c>
      <c r="B89" s="52" t="s">
        <v>39</v>
      </c>
      <c r="C89" s="52" t="s">
        <v>40</v>
      </c>
      <c r="D89" s="52" t="s">
        <v>36</v>
      </c>
      <c r="E89" s="31" t="s">
        <v>220</v>
      </c>
      <c r="F89" s="52"/>
      <c r="G89" s="53">
        <f>G90+G91</f>
        <v>9009</v>
      </c>
      <c r="L89" s="14"/>
    </row>
    <row r="90" spans="1:12" s="6" customFormat="1" ht="82.5" customHeight="1">
      <c r="A90" s="54" t="s">
        <v>126</v>
      </c>
      <c r="B90" s="52" t="s">
        <v>39</v>
      </c>
      <c r="C90" s="52" t="s">
        <v>40</v>
      </c>
      <c r="D90" s="52" t="s">
        <v>36</v>
      </c>
      <c r="E90" s="31" t="s">
        <v>220</v>
      </c>
      <c r="F90" s="52" t="s">
        <v>129</v>
      </c>
      <c r="G90" s="53">
        <v>5265</v>
      </c>
    </row>
    <row r="91" spans="1:12" s="6" customFormat="1" ht="22.5" customHeight="1">
      <c r="A91" s="54" t="s">
        <v>125</v>
      </c>
      <c r="B91" s="52" t="s">
        <v>39</v>
      </c>
      <c r="C91" s="52" t="s">
        <v>40</v>
      </c>
      <c r="D91" s="52" t="s">
        <v>36</v>
      </c>
      <c r="E91" s="31" t="s">
        <v>220</v>
      </c>
      <c r="F91" s="52" t="s">
        <v>133</v>
      </c>
      <c r="G91" s="53">
        <v>3744</v>
      </c>
    </row>
    <row r="92" spans="1:12" s="6" customFormat="1" ht="15.75" customHeight="1">
      <c r="A92" s="54" t="s">
        <v>13</v>
      </c>
      <c r="B92" s="52" t="s">
        <v>39</v>
      </c>
      <c r="C92" s="52" t="s">
        <v>40</v>
      </c>
      <c r="D92" s="52" t="s">
        <v>41</v>
      </c>
      <c r="E92" s="52"/>
      <c r="F92" s="52"/>
      <c r="G92" s="53">
        <f>G93+G114+G95+G97+G101+G103+G105+G108+G110+G112+G116+G99</f>
        <v>293228</v>
      </c>
    </row>
    <row r="93" spans="1:12" s="6" customFormat="1" ht="31.5">
      <c r="A93" s="54" t="s">
        <v>141</v>
      </c>
      <c r="B93" s="52" t="s">
        <v>39</v>
      </c>
      <c r="C93" s="52" t="s">
        <v>40</v>
      </c>
      <c r="D93" s="52" t="s">
        <v>41</v>
      </c>
      <c r="E93" s="52" t="s">
        <v>120</v>
      </c>
      <c r="F93" s="52"/>
      <c r="G93" s="53">
        <f>G94</f>
        <v>26239.4</v>
      </c>
    </row>
    <row r="94" spans="1:12" s="6" customFormat="1" ht="22.5" customHeight="1">
      <c r="A94" s="54" t="s">
        <v>125</v>
      </c>
      <c r="B94" s="52" t="s">
        <v>39</v>
      </c>
      <c r="C94" s="52" t="s">
        <v>40</v>
      </c>
      <c r="D94" s="52" t="s">
        <v>41</v>
      </c>
      <c r="E94" s="52" t="s">
        <v>120</v>
      </c>
      <c r="F94" s="52" t="s">
        <v>133</v>
      </c>
      <c r="G94" s="53">
        <v>26239.4</v>
      </c>
      <c r="H94" s="9"/>
      <c r="I94" s="13"/>
    </row>
    <row r="95" spans="1:12" s="6" customFormat="1" ht="31.5">
      <c r="A95" s="33" t="s">
        <v>219</v>
      </c>
      <c r="B95" s="52" t="s">
        <v>39</v>
      </c>
      <c r="C95" s="52" t="s">
        <v>40</v>
      </c>
      <c r="D95" s="52" t="s">
        <v>41</v>
      </c>
      <c r="E95" s="31" t="s">
        <v>246</v>
      </c>
      <c r="F95" s="52"/>
      <c r="G95" s="53">
        <f>G96</f>
        <v>13196.3</v>
      </c>
    </row>
    <row r="96" spans="1:12" s="6" customFormat="1" ht="15.75">
      <c r="A96" s="54" t="s">
        <v>125</v>
      </c>
      <c r="B96" s="52" t="s">
        <v>39</v>
      </c>
      <c r="C96" s="52" t="s">
        <v>40</v>
      </c>
      <c r="D96" s="52" t="s">
        <v>41</v>
      </c>
      <c r="E96" s="31" t="s">
        <v>246</v>
      </c>
      <c r="F96" s="52" t="s">
        <v>133</v>
      </c>
      <c r="G96" s="53">
        <v>13196.3</v>
      </c>
      <c r="H96" s="8" t="s">
        <v>313</v>
      </c>
    </row>
    <row r="97" spans="1:8" s="6" customFormat="1" ht="32.25" customHeight="1">
      <c r="A97" s="60" t="s">
        <v>181</v>
      </c>
      <c r="B97" s="32" t="s">
        <v>39</v>
      </c>
      <c r="C97" s="32" t="s">
        <v>40</v>
      </c>
      <c r="D97" s="32" t="s">
        <v>41</v>
      </c>
      <c r="E97" s="32" t="s">
        <v>285</v>
      </c>
      <c r="F97" s="32"/>
      <c r="G97" s="61">
        <f>G98</f>
        <v>514.9</v>
      </c>
    </row>
    <row r="98" spans="1:8" s="6" customFormat="1" ht="20.25" customHeight="1">
      <c r="A98" s="33" t="s">
        <v>125</v>
      </c>
      <c r="B98" s="32" t="s">
        <v>39</v>
      </c>
      <c r="C98" s="32" t="s">
        <v>40</v>
      </c>
      <c r="D98" s="32" t="s">
        <v>41</v>
      </c>
      <c r="E98" s="32" t="s">
        <v>285</v>
      </c>
      <c r="F98" s="32" t="s">
        <v>133</v>
      </c>
      <c r="G98" s="61">
        <v>514.9</v>
      </c>
    </row>
    <row r="99" spans="1:8" s="6" customFormat="1" ht="131.25" customHeight="1">
      <c r="A99" s="54" t="s">
        <v>280</v>
      </c>
      <c r="B99" s="52" t="s">
        <v>39</v>
      </c>
      <c r="C99" s="52" t="s">
        <v>40</v>
      </c>
      <c r="D99" s="52" t="s">
        <v>41</v>
      </c>
      <c r="E99" s="52" t="s">
        <v>300</v>
      </c>
      <c r="F99" s="52"/>
      <c r="G99" s="53">
        <f>G100</f>
        <v>97.7</v>
      </c>
    </row>
    <row r="100" spans="1:8" s="6" customFormat="1" ht="20.25" customHeight="1">
      <c r="A100" s="54" t="s">
        <v>125</v>
      </c>
      <c r="B100" s="52" t="s">
        <v>39</v>
      </c>
      <c r="C100" s="52" t="s">
        <v>40</v>
      </c>
      <c r="D100" s="52" t="s">
        <v>41</v>
      </c>
      <c r="E100" s="52" t="s">
        <v>300</v>
      </c>
      <c r="F100" s="52" t="s">
        <v>133</v>
      </c>
      <c r="G100" s="53">
        <v>97.7</v>
      </c>
    </row>
    <row r="101" spans="1:8" s="6" customFormat="1" ht="79.5" customHeight="1">
      <c r="A101" s="33" t="s">
        <v>210</v>
      </c>
      <c r="B101" s="32" t="s">
        <v>39</v>
      </c>
      <c r="C101" s="32" t="s">
        <v>40</v>
      </c>
      <c r="D101" s="32" t="s">
        <v>41</v>
      </c>
      <c r="E101" s="32" t="s">
        <v>247</v>
      </c>
      <c r="F101" s="32"/>
      <c r="G101" s="61">
        <f>G102</f>
        <v>224.3</v>
      </c>
    </row>
    <row r="102" spans="1:8" s="6" customFormat="1" ht="17.25" customHeight="1">
      <c r="A102" s="33" t="s">
        <v>125</v>
      </c>
      <c r="B102" s="32" t="s">
        <v>39</v>
      </c>
      <c r="C102" s="32" t="s">
        <v>40</v>
      </c>
      <c r="D102" s="32" t="s">
        <v>41</v>
      </c>
      <c r="E102" s="32" t="s">
        <v>247</v>
      </c>
      <c r="F102" s="32" t="s">
        <v>133</v>
      </c>
      <c r="G102" s="61">
        <v>224.3</v>
      </c>
    </row>
    <row r="103" spans="1:8" s="6" customFormat="1" ht="142.5" customHeight="1">
      <c r="A103" s="62" t="s">
        <v>222</v>
      </c>
      <c r="B103" s="32" t="s">
        <v>39</v>
      </c>
      <c r="C103" s="32" t="s">
        <v>40</v>
      </c>
      <c r="D103" s="32" t="s">
        <v>41</v>
      </c>
      <c r="E103" s="32" t="s">
        <v>248</v>
      </c>
      <c r="F103" s="32"/>
      <c r="G103" s="61">
        <f>G104</f>
        <v>30100</v>
      </c>
    </row>
    <row r="104" spans="1:8" s="6" customFormat="1" ht="18" customHeight="1">
      <c r="A104" s="33" t="s">
        <v>125</v>
      </c>
      <c r="B104" s="32" t="s">
        <v>39</v>
      </c>
      <c r="C104" s="32" t="s">
        <v>40</v>
      </c>
      <c r="D104" s="32" t="s">
        <v>41</v>
      </c>
      <c r="E104" s="32" t="s">
        <v>248</v>
      </c>
      <c r="F104" s="32" t="s">
        <v>133</v>
      </c>
      <c r="G104" s="61">
        <v>30100</v>
      </c>
      <c r="H104" s="15" t="s">
        <v>180</v>
      </c>
    </row>
    <row r="105" spans="1:8" s="6" customFormat="1" ht="110.25">
      <c r="A105" s="54" t="s">
        <v>224</v>
      </c>
      <c r="B105" s="52" t="s">
        <v>39</v>
      </c>
      <c r="C105" s="52" t="s">
        <v>40</v>
      </c>
      <c r="D105" s="52" t="s">
        <v>41</v>
      </c>
      <c r="E105" s="52" t="s">
        <v>223</v>
      </c>
      <c r="F105" s="52"/>
      <c r="G105" s="61">
        <f>G107+G106</f>
        <v>207771</v>
      </c>
      <c r="H105" s="16"/>
    </row>
    <row r="106" spans="1:8" s="6" customFormat="1" ht="31.5">
      <c r="A106" s="63" t="s">
        <v>132</v>
      </c>
      <c r="B106" s="52" t="s">
        <v>39</v>
      </c>
      <c r="C106" s="52" t="s">
        <v>40</v>
      </c>
      <c r="D106" s="52" t="s">
        <v>41</v>
      </c>
      <c r="E106" s="52" t="s">
        <v>223</v>
      </c>
      <c r="F106" s="52" t="s">
        <v>131</v>
      </c>
      <c r="G106" s="61">
        <v>45</v>
      </c>
      <c r="H106" s="16"/>
    </row>
    <row r="107" spans="1:8" s="6" customFormat="1" ht="15.75">
      <c r="A107" s="54" t="s">
        <v>125</v>
      </c>
      <c r="B107" s="52" t="s">
        <v>39</v>
      </c>
      <c r="C107" s="52" t="s">
        <v>40</v>
      </c>
      <c r="D107" s="52" t="s">
        <v>41</v>
      </c>
      <c r="E107" s="52" t="s">
        <v>223</v>
      </c>
      <c r="F107" s="52" t="s">
        <v>133</v>
      </c>
      <c r="G107" s="61">
        <v>207726</v>
      </c>
    </row>
    <row r="108" spans="1:8" s="6" customFormat="1" ht="67.5" customHeight="1">
      <c r="A108" s="54" t="s">
        <v>208</v>
      </c>
      <c r="B108" s="52" t="s">
        <v>39</v>
      </c>
      <c r="C108" s="52" t="s">
        <v>40</v>
      </c>
      <c r="D108" s="52" t="s">
        <v>41</v>
      </c>
      <c r="E108" s="52" t="s">
        <v>225</v>
      </c>
      <c r="F108" s="52"/>
      <c r="G108" s="53">
        <f>G109</f>
        <v>1096.9000000000001</v>
      </c>
    </row>
    <row r="109" spans="1:8" s="6" customFormat="1" ht="21" customHeight="1">
      <c r="A109" s="54" t="s">
        <v>125</v>
      </c>
      <c r="B109" s="52" t="s">
        <v>39</v>
      </c>
      <c r="C109" s="52" t="s">
        <v>40</v>
      </c>
      <c r="D109" s="52" t="s">
        <v>41</v>
      </c>
      <c r="E109" s="52" t="s">
        <v>225</v>
      </c>
      <c r="F109" s="52" t="s">
        <v>133</v>
      </c>
      <c r="G109" s="53">
        <v>1096.9000000000001</v>
      </c>
      <c r="H109" s="8" t="s">
        <v>252</v>
      </c>
    </row>
    <row r="110" spans="1:8" s="6" customFormat="1" ht="38.25" customHeight="1">
      <c r="A110" s="54" t="s">
        <v>253</v>
      </c>
      <c r="B110" s="52" t="s">
        <v>39</v>
      </c>
      <c r="C110" s="52" t="s">
        <v>40</v>
      </c>
      <c r="D110" s="52" t="s">
        <v>41</v>
      </c>
      <c r="E110" s="52" t="s">
        <v>254</v>
      </c>
      <c r="F110" s="52"/>
      <c r="G110" s="53">
        <f>G111</f>
        <v>2722</v>
      </c>
      <c r="H110" s="7"/>
    </row>
    <row r="111" spans="1:8" s="6" customFormat="1" ht="21" customHeight="1">
      <c r="A111" s="54" t="s">
        <v>125</v>
      </c>
      <c r="B111" s="52" t="s">
        <v>39</v>
      </c>
      <c r="C111" s="52" t="s">
        <v>40</v>
      </c>
      <c r="D111" s="52" t="s">
        <v>41</v>
      </c>
      <c r="E111" s="52" t="s">
        <v>254</v>
      </c>
      <c r="F111" s="52" t="s">
        <v>133</v>
      </c>
      <c r="G111" s="53">
        <v>2722</v>
      </c>
      <c r="H111" s="7"/>
    </row>
    <row r="112" spans="1:8" s="6" customFormat="1" ht="95.25" customHeight="1">
      <c r="A112" s="54" t="s">
        <v>227</v>
      </c>
      <c r="B112" s="52" t="s">
        <v>39</v>
      </c>
      <c r="C112" s="52" t="s">
        <v>40</v>
      </c>
      <c r="D112" s="52" t="s">
        <v>41</v>
      </c>
      <c r="E112" s="52" t="s">
        <v>226</v>
      </c>
      <c r="F112" s="52"/>
      <c r="G112" s="53">
        <f>G113</f>
        <v>8134.1</v>
      </c>
    </row>
    <row r="113" spans="1:8" s="6" customFormat="1" ht="18.75" customHeight="1">
      <c r="A113" s="54" t="s">
        <v>125</v>
      </c>
      <c r="B113" s="52" t="s">
        <v>39</v>
      </c>
      <c r="C113" s="52" t="s">
        <v>40</v>
      </c>
      <c r="D113" s="52" t="s">
        <v>41</v>
      </c>
      <c r="E113" s="52" t="s">
        <v>226</v>
      </c>
      <c r="F113" s="52" t="s">
        <v>133</v>
      </c>
      <c r="G113" s="53">
        <v>8134.1</v>
      </c>
    </row>
    <row r="114" spans="1:8" s="6" customFormat="1" ht="51" customHeight="1">
      <c r="A114" s="54" t="s">
        <v>182</v>
      </c>
      <c r="B114" s="52" t="s">
        <v>39</v>
      </c>
      <c r="C114" s="52" t="s">
        <v>40</v>
      </c>
      <c r="D114" s="52" t="s">
        <v>41</v>
      </c>
      <c r="E114" s="52" t="s">
        <v>286</v>
      </c>
      <c r="F114" s="52"/>
      <c r="G114" s="53">
        <f>G115</f>
        <v>118.6</v>
      </c>
    </row>
    <row r="115" spans="1:8" s="6" customFormat="1" ht="18.75" customHeight="1">
      <c r="A115" s="33" t="s">
        <v>125</v>
      </c>
      <c r="B115" s="52" t="s">
        <v>39</v>
      </c>
      <c r="C115" s="52" t="s">
        <v>40</v>
      </c>
      <c r="D115" s="52" t="s">
        <v>41</v>
      </c>
      <c r="E115" s="52" t="s">
        <v>286</v>
      </c>
      <c r="F115" s="52" t="s">
        <v>133</v>
      </c>
      <c r="G115" s="53">
        <v>118.6</v>
      </c>
    </row>
    <row r="116" spans="1:8" s="6" customFormat="1" ht="51" customHeight="1">
      <c r="A116" s="54" t="s">
        <v>165</v>
      </c>
      <c r="B116" s="52" t="s">
        <v>39</v>
      </c>
      <c r="C116" s="52" t="s">
        <v>40</v>
      </c>
      <c r="D116" s="52" t="s">
        <v>41</v>
      </c>
      <c r="E116" s="31" t="s">
        <v>220</v>
      </c>
      <c r="F116" s="52"/>
      <c r="G116" s="53">
        <f>G117</f>
        <v>3012.8</v>
      </c>
    </row>
    <row r="117" spans="1:8" s="6" customFormat="1" ht="22.5" customHeight="1">
      <c r="A117" s="54" t="s">
        <v>125</v>
      </c>
      <c r="B117" s="52" t="s">
        <v>39</v>
      </c>
      <c r="C117" s="52" t="s">
        <v>40</v>
      </c>
      <c r="D117" s="52" t="s">
        <v>41</v>
      </c>
      <c r="E117" s="31" t="s">
        <v>220</v>
      </c>
      <c r="F117" s="52" t="s">
        <v>133</v>
      </c>
      <c r="G117" s="53">
        <v>3012.8</v>
      </c>
      <c r="H117" s="8" t="s">
        <v>312</v>
      </c>
    </row>
    <row r="118" spans="1:8" s="6" customFormat="1" ht="21" customHeight="1">
      <c r="A118" s="54" t="s">
        <v>139</v>
      </c>
      <c r="B118" s="52" t="s">
        <v>39</v>
      </c>
      <c r="C118" s="52" t="s">
        <v>40</v>
      </c>
      <c r="D118" s="52" t="s">
        <v>37</v>
      </c>
      <c r="E118" s="31"/>
      <c r="F118" s="52"/>
      <c r="G118" s="53">
        <f>G119</f>
        <v>5</v>
      </c>
    </row>
    <row r="119" spans="1:8" s="6" customFormat="1" ht="33" customHeight="1">
      <c r="A119" s="60" t="s">
        <v>181</v>
      </c>
      <c r="B119" s="52" t="s">
        <v>39</v>
      </c>
      <c r="C119" s="52" t="s">
        <v>40</v>
      </c>
      <c r="D119" s="52" t="s">
        <v>37</v>
      </c>
      <c r="E119" s="31">
        <v>5800060990</v>
      </c>
      <c r="F119" s="52"/>
      <c r="G119" s="53">
        <f>G120</f>
        <v>5</v>
      </c>
    </row>
    <row r="120" spans="1:8" s="6" customFormat="1" ht="21" customHeight="1">
      <c r="A120" s="54" t="s">
        <v>125</v>
      </c>
      <c r="B120" s="52" t="s">
        <v>39</v>
      </c>
      <c r="C120" s="52" t="s">
        <v>40</v>
      </c>
      <c r="D120" s="52" t="s">
        <v>37</v>
      </c>
      <c r="E120" s="31">
        <v>5800060990</v>
      </c>
      <c r="F120" s="52" t="s">
        <v>133</v>
      </c>
      <c r="G120" s="53">
        <v>5</v>
      </c>
      <c r="H120" s="6" t="s">
        <v>185</v>
      </c>
    </row>
    <row r="121" spans="1:8" s="6" customFormat="1" ht="15.75" customHeight="1">
      <c r="A121" s="54" t="s">
        <v>14</v>
      </c>
      <c r="B121" s="52" t="s">
        <v>39</v>
      </c>
      <c r="C121" s="52" t="s">
        <v>40</v>
      </c>
      <c r="D121" s="52" t="s">
        <v>43</v>
      </c>
      <c r="E121" s="52"/>
      <c r="F121" s="52"/>
      <c r="G121" s="53">
        <f>G122+G127+G132+G139+G130+G143+G147+G145+G137</f>
        <v>13012.9</v>
      </c>
    </row>
    <row r="122" spans="1:8" s="6" customFormat="1" ht="35.25" customHeight="1">
      <c r="A122" s="54" t="s">
        <v>62</v>
      </c>
      <c r="B122" s="52" t="s">
        <v>39</v>
      </c>
      <c r="C122" s="52" t="s">
        <v>40</v>
      </c>
      <c r="D122" s="52" t="s">
        <v>43</v>
      </c>
      <c r="E122" s="52" t="s">
        <v>87</v>
      </c>
      <c r="F122" s="52"/>
      <c r="G122" s="53">
        <f>G123</f>
        <v>2898.8999999999996</v>
      </c>
    </row>
    <row r="123" spans="1:8" s="6" customFormat="1" ht="31.5">
      <c r="A123" s="54" t="s">
        <v>57</v>
      </c>
      <c r="B123" s="52" t="s">
        <v>39</v>
      </c>
      <c r="C123" s="52" t="s">
        <v>40</v>
      </c>
      <c r="D123" s="52" t="s">
        <v>43</v>
      </c>
      <c r="E123" s="52" t="s">
        <v>86</v>
      </c>
      <c r="F123" s="52"/>
      <c r="G123" s="53">
        <f>G124+G125+G126</f>
        <v>2898.8999999999996</v>
      </c>
    </row>
    <row r="124" spans="1:8" s="6" customFormat="1" ht="81" customHeight="1">
      <c r="A124" s="54" t="s">
        <v>126</v>
      </c>
      <c r="B124" s="52" t="s">
        <v>39</v>
      </c>
      <c r="C124" s="52" t="s">
        <v>40</v>
      </c>
      <c r="D124" s="52" t="s">
        <v>43</v>
      </c>
      <c r="E124" s="52" t="s">
        <v>86</v>
      </c>
      <c r="F124" s="52" t="s">
        <v>129</v>
      </c>
      <c r="G124" s="53">
        <v>2489.6999999999998</v>
      </c>
    </row>
    <row r="125" spans="1:8" s="6" customFormat="1" ht="36" customHeight="1">
      <c r="A125" s="58" t="s">
        <v>127</v>
      </c>
      <c r="B125" s="52" t="s">
        <v>39</v>
      </c>
      <c r="C125" s="52" t="s">
        <v>40</v>
      </c>
      <c r="D125" s="52" t="s">
        <v>43</v>
      </c>
      <c r="E125" s="52" t="s">
        <v>86</v>
      </c>
      <c r="F125" s="52" t="s">
        <v>42</v>
      </c>
      <c r="G125" s="53">
        <v>407.1</v>
      </c>
    </row>
    <row r="126" spans="1:8" s="6" customFormat="1" ht="15.75">
      <c r="A126" s="54" t="s">
        <v>128</v>
      </c>
      <c r="B126" s="52" t="s">
        <v>39</v>
      </c>
      <c r="C126" s="52" t="s">
        <v>40</v>
      </c>
      <c r="D126" s="52" t="s">
        <v>43</v>
      </c>
      <c r="E126" s="52" t="s">
        <v>86</v>
      </c>
      <c r="F126" s="52" t="s">
        <v>130</v>
      </c>
      <c r="G126" s="53">
        <v>2.1</v>
      </c>
    </row>
    <row r="127" spans="1:8" s="6" customFormat="1" ht="78" customHeight="1">
      <c r="A127" s="54" t="s">
        <v>169</v>
      </c>
      <c r="B127" s="52" t="s">
        <v>39</v>
      </c>
      <c r="C127" s="52" t="s">
        <v>40</v>
      </c>
      <c r="D127" s="52" t="s">
        <v>43</v>
      </c>
      <c r="E127" s="52" t="s">
        <v>99</v>
      </c>
      <c r="F127" s="52"/>
      <c r="G127" s="53">
        <f>G128+G129</f>
        <v>1125</v>
      </c>
      <c r="H127" s="8" t="s">
        <v>198</v>
      </c>
    </row>
    <row r="128" spans="1:8" s="6" customFormat="1" ht="81" customHeight="1">
      <c r="A128" s="54" t="s">
        <v>126</v>
      </c>
      <c r="B128" s="52" t="s">
        <v>39</v>
      </c>
      <c r="C128" s="52" t="s">
        <v>40</v>
      </c>
      <c r="D128" s="52" t="s">
        <v>43</v>
      </c>
      <c r="E128" s="52" t="s">
        <v>99</v>
      </c>
      <c r="F128" s="52" t="s">
        <v>129</v>
      </c>
      <c r="G128" s="53">
        <v>1075.846</v>
      </c>
      <c r="H128" s="10"/>
    </row>
    <row r="129" spans="1:8" s="6" customFormat="1" ht="36" customHeight="1">
      <c r="A129" s="58" t="s">
        <v>127</v>
      </c>
      <c r="B129" s="52" t="s">
        <v>39</v>
      </c>
      <c r="C129" s="52" t="s">
        <v>40</v>
      </c>
      <c r="D129" s="52" t="s">
        <v>43</v>
      </c>
      <c r="E129" s="52" t="s">
        <v>99</v>
      </c>
      <c r="F129" s="52" t="s">
        <v>42</v>
      </c>
      <c r="G129" s="53">
        <v>49.154000000000003</v>
      </c>
      <c r="H129" s="10"/>
    </row>
    <row r="130" spans="1:8" s="6" customFormat="1" ht="36" customHeight="1">
      <c r="A130" s="54" t="s">
        <v>168</v>
      </c>
      <c r="B130" s="52" t="s">
        <v>39</v>
      </c>
      <c r="C130" s="52" t="s">
        <v>40</v>
      </c>
      <c r="D130" s="52" t="s">
        <v>43</v>
      </c>
      <c r="E130" s="52" t="s">
        <v>122</v>
      </c>
      <c r="F130" s="52"/>
      <c r="G130" s="53">
        <f>G131</f>
        <v>1497.5</v>
      </c>
      <c r="H130" s="3"/>
    </row>
    <row r="131" spans="1:8" s="6" customFormat="1" ht="18.75" customHeight="1">
      <c r="A131" s="60" t="s">
        <v>125</v>
      </c>
      <c r="B131" s="52" t="s">
        <v>39</v>
      </c>
      <c r="C131" s="52" t="s">
        <v>40</v>
      </c>
      <c r="D131" s="52" t="s">
        <v>43</v>
      </c>
      <c r="E131" s="52" t="s">
        <v>122</v>
      </c>
      <c r="F131" s="52" t="s">
        <v>133</v>
      </c>
      <c r="G131" s="53">
        <v>1497.5</v>
      </c>
      <c r="H131" s="7" t="s">
        <v>206</v>
      </c>
    </row>
    <row r="132" spans="1:8" s="6" customFormat="1" ht="77.25" customHeight="1">
      <c r="A132" s="54" t="s">
        <v>15</v>
      </c>
      <c r="B132" s="52" t="s">
        <v>39</v>
      </c>
      <c r="C132" s="52" t="s">
        <v>40</v>
      </c>
      <c r="D132" s="52" t="s">
        <v>43</v>
      </c>
      <c r="E132" s="52" t="s">
        <v>123</v>
      </c>
      <c r="F132" s="52"/>
      <c r="G132" s="53">
        <f>G133+G136</f>
        <v>2020</v>
      </c>
    </row>
    <row r="133" spans="1:8" s="6" customFormat="1" ht="53.25" customHeight="1">
      <c r="A133" s="76" t="s">
        <v>126</v>
      </c>
      <c r="B133" s="75" t="s">
        <v>39</v>
      </c>
      <c r="C133" s="75" t="s">
        <v>40</v>
      </c>
      <c r="D133" s="75" t="s">
        <v>43</v>
      </c>
      <c r="E133" s="79" t="s">
        <v>123</v>
      </c>
      <c r="F133" s="75" t="s">
        <v>129</v>
      </c>
      <c r="G133" s="82">
        <v>1738.4</v>
      </c>
    </row>
    <row r="134" spans="1:8" s="6" customFormat="1" ht="15" customHeight="1">
      <c r="A134" s="76"/>
      <c r="B134" s="75"/>
      <c r="C134" s="75"/>
      <c r="D134" s="75"/>
      <c r="E134" s="80"/>
      <c r="F134" s="75"/>
      <c r="G134" s="82"/>
    </row>
    <row r="135" spans="1:8" s="6" customFormat="1" ht="15" customHeight="1">
      <c r="A135" s="76"/>
      <c r="B135" s="75"/>
      <c r="C135" s="75"/>
      <c r="D135" s="75"/>
      <c r="E135" s="81"/>
      <c r="F135" s="75"/>
      <c r="G135" s="82"/>
    </row>
    <row r="136" spans="1:8" s="6" customFormat="1" ht="37.5" customHeight="1">
      <c r="A136" s="58" t="s">
        <v>134</v>
      </c>
      <c r="B136" s="52" t="s">
        <v>39</v>
      </c>
      <c r="C136" s="52" t="s">
        <v>40</v>
      </c>
      <c r="D136" s="52" t="s">
        <v>43</v>
      </c>
      <c r="E136" s="52" t="s">
        <v>123</v>
      </c>
      <c r="F136" s="52" t="s">
        <v>42</v>
      </c>
      <c r="G136" s="53">
        <v>281.60000000000002</v>
      </c>
    </row>
    <row r="137" spans="1:8" s="6" customFormat="1" ht="81" customHeight="1">
      <c r="A137" s="58" t="s">
        <v>276</v>
      </c>
      <c r="B137" s="52" t="s">
        <v>39</v>
      </c>
      <c r="C137" s="52" t="s">
        <v>40</v>
      </c>
      <c r="D137" s="52" t="s">
        <v>43</v>
      </c>
      <c r="E137" s="52" t="s">
        <v>275</v>
      </c>
      <c r="F137" s="52"/>
      <c r="G137" s="53">
        <f>G138</f>
        <v>13.2</v>
      </c>
    </row>
    <row r="138" spans="1:8" s="6" customFormat="1" ht="35.25" customHeight="1">
      <c r="A138" s="62" t="s">
        <v>132</v>
      </c>
      <c r="B138" s="52" t="s">
        <v>39</v>
      </c>
      <c r="C138" s="52" t="s">
        <v>40</v>
      </c>
      <c r="D138" s="52" t="s">
        <v>43</v>
      </c>
      <c r="E138" s="52" t="s">
        <v>275</v>
      </c>
      <c r="F138" s="52" t="s">
        <v>131</v>
      </c>
      <c r="G138" s="53">
        <v>13.2</v>
      </c>
    </row>
    <row r="139" spans="1:8" s="6" customFormat="1" ht="30.75" customHeight="1">
      <c r="A139" s="60" t="s">
        <v>181</v>
      </c>
      <c r="B139" s="52" t="s">
        <v>39</v>
      </c>
      <c r="C139" s="52" t="s">
        <v>40</v>
      </c>
      <c r="D139" s="52" t="s">
        <v>43</v>
      </c>
      <c r="E139" s="32" t="s">
        <v>285</v>
      </c>
      <c r="F139" s="52"/>
      <c r="G139" s="53">
        <f>G140+G142+G141</f>
        <v>64.400000000000006</v>
      </c>
    </row>
    <row r="140" spans="1:8" s="6" customFormat="1" ht="33" customHeight="1">
      <c r="A140" s="58" t="s">
        <v>134</v>
      </c>
      <c r="B140" s="52" t="s">
        <v>39</v>
      </c>
      <c r="C140" s="52" t="s">
        <v>40</v>
      </c>
      <c r="D140" s="52" t="s">
        <v>43</v>
      </c>
      <c r="E140" s="32" t="s">
        <v>285</v>
      </c>
      <c r="F140" s="52" t="s">
        <v>42</v>
      </c>
      <c r="G140" s="53">
        <v>36.700000000000003</v>
      </c>
    </row>
    <row r="141" spans="1:8" s="6" customFormat="1" ht="21" customHeight="1">
      <c r="A141" s="58" t="s">
        <v>315</v>
      </c>
      <c r="B141" s="52" t="s">
        <v>39</v>
      </c>
      <c r="C141" s="52" t="s">
        <v>40</v>
      </c>
      <c r="D141" s="52" t="s">
        <v>43</v>
      </c>
      <c r="E141" s="32" t="s">
        <v>285</v>
      </c>
      <c r="F141" s="52" t="s">
        <v>314</v>
      </c>
      <c r="G141" s="53">
        <v>25.7</v>
      </c>
    </row>
    <row r="142" spans="1:8" s="6" customFormat="1" ht="19.5" customHeight="1">
      <c r="A142" s="60" t="s">
        <v>125</v>
      </c>
      <c r="B142" s="52" t="s">
        <v>39</v>
      </c>
      <c r="C142" s="52" t="s">
        <v>40</v>
      </c>
      <c r="D142" s="52" t="s">
        <v>43</v>
      </c>
      <c r="E142" s="32" t="s">
        <v>285</v>
      </c>
      <c r="F142" s="52" t="s">
        <v>133</v>
      </c>
      <c r="G142" s="53">
        <v>2</v>
      </c>
    </row>
    <row r="143" spans="1:8" s="6" customFormat="1" ht="37.5" customHeight="1">
      <c r="A143" s="54" t="s">
        <v>229</v>
      </c>
      <c r="B143" s="52" t="s">
        <v>39</v>
      </c>
      <c r="C143" s="52" t="s">
        <v>40</v>
      </c>
      <c r="D143" s="52" t="s">
        <v>43</v>
      </c>
      <c r="E143" s="32" t="s">
        <v>228</v>
      </c>
      <c r="F143" s="52"/>
      <c r="G143" s="53">
        <f>G144</f>
        <v>1804</v>
      </c>
      <c r="H143" s="6" t="s">
        <v>207</v>
      </c>
    </row>
    <row r="144" spans="1:8" s="6" customFormat="1" ht="19.5" customHeight="1">
      <c r="A144" s="54" t="s">
        <v>125</v>
      </c>
      <c r="B144" s="52" t="s">
        <v>39</v>
      </c>
      <c r="C144" s="52" t="s">
        <v>40</v>
      </c>
      <c r="D144" s="52" t="s">
        <v>43</v>
      </c>
      <c r="E144" s="32" t="s">
        <v>228</v>
      </c>
      <c r="F144" s="52" t="s">
        <v>133</v>
      </c>
      <c r="G144" s="53">
        <v>1804</v>
      </c>
      <c r="H144" s="8" t="s">
        <v>316</v>
      </c>
    </row>
    <row r="145" spans="1:8" s="6" customFormat="1" ht="69" customHeight="1">
      <c r="A145" s="54" t="s">
        <v>297</v>
      </c>
      <c r="B145" s="52" t="s">
        <v>39</v>
      </c>
      <c r="C145" s="52" t="s">
        <v>40</v>
      </c>
      <c r="D145" s="52" t="s">
        <v>43</v>
      </c>
      <c r="E145" s="32" t="s">
        <v>298</v>
      </c>
      <c r="F145" s="52"/>
      <c r="G145" s="53">
        <f>G146</f>
        <v>700</v>
      </c>
      <c r="H145" s="7"/>
    </row>
    <row r="146" spans="1:8" s="6" customFormat="1" ht="19.5" customHeight="1">
      <c r="A146" s="54" t="s">
        <v>125</v>
      </c>
      <c r="B146" s="52" t="s">
        <v>39</v>
      </c>
      <c r="C146" s="52" t="s">
        <v>40</v>
      </c>
      <c r="D146" s="52" t="s">
        <v>43</v>
      </c>
      <c r="E146" s="32" t="s">
        <v>298</v>
      </c>
      <c r="F146" s="52" t="s">
        <v>133</v>
      </c>
      <c r="G146" s="53">
        <v>700</v>
      </c>
      <c r="H146" s="7"/>
    </row>
    <row r="147" spans="1:8" s="6" customFormat="1" ht="50.25" customHeight="1">
      <c r="A147" s="54" t="s">
        <v>165</v>
      </c>
      <c r="B147" s="52" t="s">
        <v>39</v>
      </c>
      <c r="C147" s="52" t="s">
        <v>40</v>
      </c>
      <c r="D147" s="52" t="s">
        <v>43</v>
      </c>
      <c r="E147" s="31" t="s">
        <v>220</v>
      </c>
      <c r="F147" s="52"/>
      <c r="G147" s="53">
        <f>G149+G148</f>
        <v>2889.9</v>
      </c>
      <c r="H147" s="7"/>
    </row>
    <row r="148" spans="1:8" s="6" customFormat="1" ht="80.25" customHeight="1">
      <c r="A148" s="54" t="s">
        <v>126</v>
      </c>
      <c r="B148" s="52" t="s">
        <v>39</v>
      </c>
      <c r="C148" s="52" t="s">
        <v>40</v>
      </c>
      <c r="D148" s="52" t="s">
        <v>43</v>
      </c>
      <c r="E148" s="31" t="s">
        <v>220</v>
      </c>
      <c r="F148" s="52" t="s">
        <v>129</v>
      </c>
      <c r="G148" s="53">
        <v>2433.6</v>
      </c>
      <c r="H148" s="6" t="s">
        <v>317</v>
      </c>
    </row>
    <row r="149" spans="1:8" s="6" customFormat="1" ht="19.5" customHeight="1">
      <c r="A149" s="54" t="s">
        <v>125</v>
      </c>
      <c r="B149" s="52" t="s">
        <v>39</v>
      </c>
      <c r="C149" s="52" t="s">
        <v>40</v>
      </c>
      <c r="D149" s="52" t="s">
        <v>43</v>
      </c>
      <c r="E149" s="31" t="s">
        <v>220</v>
      </c>
      <c r="F149" s="52" t="s">
        <v>133</v>
      </c>
      <c r="G149" s="53">
        <v>456.3</v>
      </c>
      <c r="H149" s="8"/>
    </row>
    <row r="150" spans="1:8" s="6" customFormat="1" ht="15.75" customHeight="1">
      <c r="A150" s="64" t="s">
        <v>16</v>
      </c>
      <c r="B150" s="52" t="s">
        <v>39</v>
      </c>
      <c r="C150" s="52">
        <v>10</v>
      </c>
      <c r="D150" s="52" t="s">
        <v>100</v>
      </c>
      <c r="E150" s="52"/>
      <c r="F150" s="52"/>
      <c r="G150" s="53">
        <f>G154+G151</f>
        <v>15349</v>
      </c>
    </row>
    <row r="151" spans="1:8" s="6" customFormat="1" ht="15.75" customHeight="1">
      <c r="A151" s="64" t="s">
        <v>255</v>
      </c>
      <c r="B151" s="52" t="s">
        <v>39</v>
      </c>
      <c r="C151" s="52">
        <v>10</v>
      </c>
      <c r="D151" s="52" t="s">
        <v>37</v>
      </c>
      <c r="E151" s="52"/>
      <c r="F151" s="52"/>
      <c r="G151" s="53">
        <f>G152</f>
        <v>1215</v>
      </c>
    </row>
    <row r="152" spans="1:8" s="6" customFormat="1" ht="114.75" customHeight="1">
      <c r="A152" s="64" t="s">
        <v>257</v>
      </c>
      <c r="B152" s="52" t="s">
        <v>39</v>
      </c>
      <c r="C152" s="52">
        <v>10</v>
      </c>
      <c r="D152" s="52" t="s">
        <v>37</v>
      </c>
      <c r="E152" s="52" t="s">
        <v>256</v>
      </c>
      <c r="F152" s="52"/>
      <c r="G152" s="53">
        <f>G153</f>
        <v>1215</v>
      </c>
    </row>
    <row r="153" spans="1:8" s="6" customFormat="1" ht="32.25" customHeight="1">
      <c r="A153" s="33" t="s">
        <v>132</v>
      </c>
      <c r="B153" s="52" t="s">
        <v>39</v>
      </c>
      <c r="C153" s="52">
        <v>10</v>
      </c>
      <c r="D153" s="52" t="s">
        <v>37</v>
      </c>
      <c r="E153" s="52" t="s">
        <v>256</v>
      </c>
      <c r="F153" s="52" t="s">
        <v>131</v>
      </c>
      <c r="G153" s="53">
        <v>1215</v>
      </c>
    </row>
    <row r="154" spans="1:8" s="6" customFormat="1" ht="15.75" customHeight="1">
      <c r="A154" s="64" t="s">
        <v>17</v>
      </c>
      <c r="B154" s="52" t="s">
        <v>39</v>
      </c>
      <c r="C154" s="52">
        <v>10</v>
      </c>
      <c r="D154" s="52" t="s">
        <v>38</v>
      </c>
      <c r="E154" s="52"/>
      <c r="F154" s="52"/>
      <c r="G154" s="53">
        <f>G156+G159</f>
        <v>14134</v>
      </c>
    </row>
    <row r="155" spans="1:8" s="6" customFormat="1" ht="16.5" customHeight="1">
      <c r="A155" s="64" t="s">
        <v>65</v>
      </c>
      <c r="B155" s="52" t="s">
        <v>39</v>
      </c>
      <c r="C155" s="52" t="s">
        <v>44</v>
      </c>
      <c r="D155" s="52" t="s">
        <v>38</v>
      </c>
      <c r="E155" s="52" t="s">
        <v>124</v>
      </c>
      <c r="F155" s="52"/>
      <c r="G155" s="53">
        <f>G156+G159</f>
        <v>14134</v>
      </c>
    </row>
    <row r="156" spans="1:8" s="6" customFormat="1" ht="82.5" customHeight="1">
      <c r="A156" s="64" t="s">
        <v>231</v>
      </c>
      <c r="B156" s="52" t="s">
        <v>39</v>
      </c>
      <c r="C156" s="52">
        <v>10</v>
      </c>
      <c r="D156" s="52" t="s">
        <v>38</v>
      </c>
      <c r="E156" s="52" t="s">
        <v>230</v>
      </c>
      <c r="F156" s="52"/>
      <c r="G156" s="53">
        <f>G157+G158</f>
        <v>1999</v>
      </c>
    </row>
    <row r="157" spans="1:8" s="6" customFormat="1" ht="36.75" customHeight="1">
      <c r="A157" s="65" t="s">
        <v>127</v>
      </c>
      <c r="B157" s="52" t="s">
        <v>39</v>
      </c>
      <c r="C157" s="52">
        <v>10</v>
      </c>
      <c r="D157" s="52" t="s">
        <v>38</v>
      </c>
      <c r="E157" s="52" t="s">
        <v>230</v>
      </c>
      <c r="F157" s="52" t="s">
        <v>42</v>
      </c>
      <c r="G157" s="53">
        <v>10</v>
      </c>
    </row>
    <row r="158" spans="1:8" s="6" customFormat="1" ht="30" customHeight="1">
      <c r="A158" s="33" t="s">
        <v>132</v>
      </c>
      <c r="B158" s="52" t="s">
        <v>39</v>
      </c>
      <c r="C158" s="52" t="s">
        <v>44</v>
      </c>
      <c r="D158" s="52" t="s">
        <v>38</v>
      </c>
      <c r="E158" s="52" t="s">
        <v>230</v>
      </c>
      <c r="F158" s="52" t="s">
        <v>131</v>
      </c>
      <c r="G158" s="53">
        <v>1989</v>
      </c>
    </row>
    <row r="159" spans="1:8" s="6" customFormat="1" ht="175.5" customHeight="1">
      <c r="A159" s="64" t="s">
        <v>232</v>
      </c>
      <c r="B159" s="52" t="s">
        <v>39</v>
      </c>
      <c r="C159" s="52">
        <v>10</v>
      </c>
      <c r="D159" s="52" t="s">
        <v>38</v>
      </c>
      <c r="E159" s="52" t="s">
        <v>233</v>
      </c>
      <c r="F159" s="52"/>
      <c r="G159" s="53">
        <f>G160+G162+G164</f>
        <v>12135</v>
      </c>
    </row>
    <row r="160" spans="1:8" s="6" customFormat="1" ht="31.5">
      <c r="A160" s="64" t="s">
        <v>75</v>
      </c>
      <c r="B160" s="52" t="s">
        <v>39</v>
      </c>
      <c r="C160" s="52">
        <v>10</v>
      </c>
      <c r="D160" s="52" t="s">
        <v>38</v>
      </c>
      <c r="E160" s="52" t="s">
        <v>234</v>
      </c>
      <c r="F160" s="52"/>
      <c r="G160" s="53">
        <f>G161</f>
        <v>4415</v>
      </c>
    </row>
    <row r="161" spans="1:16" s="6" customFormat="1" ht="33.75" customHeight="1">
      <c r="A161" s="64" t="s">
        <v>132</v>
      </c>
      <c r="B161" s="52" t="s">
        <v>39</v>
      </c>
      <c r="C161" s="52">
        <v>10</v>
      </c>
      <c r="D161" s="52" t="s">
        <v>38</v>
      </c>
      <c r="E161" s="52" t="s">
        <v>234</v>
      </c>
      <c r="F161" s="52" t="s">
        <v>131</v>
      </c>
      <c r="G161" s="53">
        <v>4415</v>
      </c>
    </row>
    <row r="162" spans="1:16" s="6" customFormat="1" ht="15.75">
      <c r="A162" s="64" t="s">
        <v>66</v>
      </c>
      <c r="B162" s="52" t="s">
        <v>39</v>
      </c>
      <c r="C162" s="52">
        <v>10</v>
      </c>
      <c r="D162" s="52" t="s">
        <v>38</v>
      </c>
      <c r="E162" s="52" t="s">
        <v>235</v>
      </c>
      <c r="F162" s="52"/>
      <c r="G162" s="53">
        <f>G163</f>
        <v>1529</v>
      </c>
    </row>
    <row r="163" spans="1:16" s="6" customFormat="1" ht="33" customHeight="1">
      <c r="A163" s="64" t="s">
        <v>132</v>
      </c>
      <c r="B163" s="52" t="s">
        <v>39</v>
      </c>
      <c r="C163" s="52">
        <v>10</v>
      </c>
      <c r="D163" s="52" t="s">
        <v>38</v>
      </c>
      <c r="E163" s="52" t="s">
        <v>235</v>
      </c>
      <c r="F163" s="52" t="s">
        <v>131</v>
      </c>
      <c r="G163" s="53">
        <v>1529</v>
      </c>
    </row>
    <row r="164" spans="1:16" s="6" customFormat="1" ht="31.5">
      <c r="A164" s="64" t="s">
        <v>76</v>
      </c>
      <c r="B164" s="52" t="s">
        <v>39</v>
      </c>
      <c r="C164" s="52">
        <v>10</v>
      </c>
      <c r="D164" s="52" t="s">
        <v>38</v>
      </c>
      <c r="E164" s="52" t="s">
        <v>236</v>
      </c>
      <c r="F164" s="52"/>
      <c r="G164" s="53">
        <f>G165</f>
        <v>6191</v>
      </c>
    </row>
    <row r="165" spans="1:16" s="6" customFormat="1" ht="34.5" customHeight="1">
      <c r="A165" s="64" t="s">
        <v>132</v>
      </c>
      <c r="B165" s="52" t="s">
        <v>39</v>
      </c>
      <c r="C165" s="52">
        <v>10</v>
      </c>
      <c r="D165" s="52" t="s">
        <v>38</v>
      </c>
      <c r="E165" s="52" t="s">
        <v>236</v>
      </c>
      <c r="F165" s="52" t="s">
        <v>131</v>
      </c>
      <c r="G165" s="53">
        <v>6191</v>
      </c>
    </row>
    <row r="166" spans="1:16" s="6" customFormat="1" ht="31.5" customHeight="1">
      <c r="A166" s="64" t="s">
        <v>145</v>
      </c>
      <c r="B166" s="52" t="s">
        <v>45</v>
      </c>
      <c r="C166" s="52"/>
      <c r="D166" s="52"/>
      <c r="E166" s="52"/>
      <c r="F166" s="66"/>
      <c r="G166" s="53">
        <f>G167+G180+G189+G224+G256+G259+G252+G184+G246</f>
        <v>113607.49453000001</v>
      </c>
    </row>
    <row r="167" spans="1:16" s="6" customFormat="1" ht="15.75" customHeight="1">
      <c r="A167" s="54" t="s">
        <v>18</v>
      </c>
      <c r="B167" s="52" t="s">
        <v>45</v>
      </c>
      <c r="C167" s="52" t="s">
        <v>36</v>
      </c>
      <c r="D167" s="52" t="s">
        <v>100</v>
      </c>
      <c r="E167" s="52"/>
      <c r="F167" s="52"/>
      <c r="G167" s="53">
        <f>G168+G173</f>
        <v>16543.900000000001</v>
      </c>
    </row>
    <row r="168" spans="1:16" s="6" customFormat="1" ht="52.5" customHeight="1">
      <c r="A168" s="54" t="s">
        <v>170</v>
      </c>
      <c r="B168" s="52" t="s">
        <v>45</v>
      </c>
      <c r="C168" s="52" t="s">
        <v>36</v>
      </c>
      <c r="D168" s="52" t="s">
        <v>46</v>
      </c>
      <c r="E168" s="52"/>
      <c r="F168" s="52"/>
      <c r="G168" s="53">
        <f>G169</f>
        <v>8467.6</v>
      </c>
    </row>
    <row r="169" spans="1:16" s="6" customFormat="1" ht="33" customHeight="1">
      <c r="A169" s="64" t="s">
        <v>62</v>
      </c>
      <c r="B169" s="52" t="s">
        <v>45</v>
      </c>
      <c r="C169" s="52" t="s">
        <v>36</v>
      </c>
      <c r="D169" s="52" t="s">
        <v>46</v>
      </c>
      <c r="E169" s="52" t="s">
        <v>87</v>
      </c>
      <c r="F169" s="52"/>
      <c r="G169" s="53">
        <f>G170+G171+G172</f>
        <v>8467.6</v>
      </c>
    </row>
    <row r="170" spans="1:16" s="6" customFormat="1" ht="78.75">
      <c r="A170" s="54" t="s">
        <v>126</v>
      </c>
      <c r="B170" s="52" t="s">
        <v>45</v>
      </c>
      <c r="C170" s="52" t="s">
        <v>36</v>
      </c>
      <c r="D170" s="52" t="s">
        <v>46</v>
      </c>
      <c r="E170" s="52" t="s">
        <v>86</v>
      </c>
      <c r="F170" s="52" t="s">
        <v>129</v>
      </c>
      <c r="G170" s="53">
        <v>7789.3</v>
      </c>
    </row>
    <row r="171" spans="1:16" s="6" customFormat="1" ht="31.5">
      <c r="A171" s="58" t="s">
        <v>127</v>
      </c>
      <c r="B171" s="52" t="s">
        <v>45</v>
      </c>
      <c r="C171" s="52" t="s">
        <v>36</v>
      </c>
      <c r="D171" s="52" t="s">
        <v>46</v>
      </c>
      <c r="E171" s="52" t="s">
        <v>86</v>
      </c>
      <c r="F171" s="52" t="s">
        <v>42</v>
      </c>
      <c r="G171" s="53">
        <v>672.3</v>
      </c>
    </row>
    <row r="172" spans="1:16" s="6" customFormat="1" ht="15.75">
      <c r="A172" s="54" t="s">
        <v>128</v>
      </c>
      <c r="B172" s="52" t="s">
        <v>45</v>
      </c>
      <c r="C172" s="52" t="s">
        <v>36</v>
      </c>
      <c r="D172" s="52" t="s">
        <v>46</v>
      </c>
      <c r="E172" s="52" t="s">
        <v>86</v>
      </c>
      <c r="F172" s="52" t="s">
        <v>130</v>
      </c>
      <c r="G172" s="53">
        <v>6</v>
      </c>
    </row>
    <row r="173" spans="1:16" s="6" customFormat="1" ht="17.25" customHeight="1">
      <c r="A173" s="54" t="s">
        <v>19</v>
      </c>
      <c r="B173" s="52" t="s">
        <v>45</v>
      </c>
      <c r="C173" s="52" t="s">
        <v>36</v>
      </c>
      <c r="D173" s="52">
        <v>13</v>
      </c>
      <c r="E173" s="52"/>
      <c r="F173" s="52"/>
      <c r="G173" s="53">
        <f>G176+G174</f>
        <v>8076.3</v>
      </c>
    </row>
    <row r="174" spans="1:16" s="6" customFormat="1" ht="78.75">
      <c r="A174" s="54" t="s">
        <v>116</v>
      </c>
      <c r="B174" s="52" t="s">
        <v>45</v>
      </c>
      <c r="C174" s="52" t="s">
        <v>36</v>
      </c>
      <c r="D174" s="52" t="s">
        <v>52</v>
      </c>
      <c r="E174" s="52" t="s">
        <v>112</v>
      </c>
      <c r="F174" s="52"/>
      <c r="G174" s="53">
        <f>G175</f>
        <v>16.5</v>
      </c>
      <c r="H174" s="6" t="s">
        <v>142</v>
      </c>
      <c r="N174" s="6" t="s">
        <v>179</v>
      </c>
      <c r="P174" s="11">
        <f>G175+G192+G223+G227+G245</f>
        <v>8634.7000000000007</v>
      </c>
    </row>
    <row r="175" spans="1:16" s="6" customFormat="1" ht="15.75">
      <c r="A175" s="54" t="s">
        <v>79</v>
      </c>
      <c r="B175" s="52" t="s">
        <v>45</v>
      </c>
      <c r="C175" s="52" t="s">
        <v>36</v>
      </c>
      <c r="D175" s="52" t="s">
        <v>52</v>
      </c>
      <c r="E175" s="52" t="s">
        <v>112</v>
      </c>
      <c r="F175" s="52" t="s">
        <v>78</v>
      </c>
      <c r="G175" s="53">
        <v>16.5</v>
      </c>
      <c r="H175" s="10"/>
    </row>
    <row r="176" spans="1:16" s="6" customFormat="1" ht="31.5">
      <c r="A176" s="54" t="s">
        <v>115</v>
      </c>
      <c r="B176" s="52" t="s">
        <v>45</v>
      </c>
      <c r="C176" s="52" t="s">
        <v>36</v>
      </c>
      <c r="D176" s="52" t="s">
        <v>52</v>
      </c>
      <c r="E176" s="52" t="s">
        <v>93</v>
      </c>
      <c r="F176" s="52"/>
      <c r="G176" s="53">
        <f>G177+G178+G179</f>
        <v>8059.8</v>
      </c>
    </row>
    <row r="177" spans="1:8" s="6" customFormat="1" ht="78.75">
      <c r="A177" s="54" t="s">
        <v>126</v>
      </c>
      <c r="B177" s="52" t="s">
        <v>45</v>
      </c>
      <c r="C177" s="52" t="s">
        <v>36</v>
      </c>
      <c r="D177" s="52" t="s">
        <v>52</v>
      </c>
      <c r="E177" s="52" t="s">
        <v>93</v>
      </c>
      <c r="F177" s="52" t="s">
        <v>129</v>
      </c>
      <c r="G177" s="53">
        <v>3958.4</v>
      </c>
    </row>
    <row r="178" spans="1:8" s="6" customFormat="1" ht="31.5">
      <c r="A178" s="54" t="s">
        <v>127</v>
      </c>
      <c r="B178" s="52" t="s">
        <v>45</v>
      </c>
      <c r="C178" s="52" t="s">
        <v>36</v>
      </c>
      <c r="D178" s="52" t="s">
        <v>52</v>
      </c>
      <c r="E178" s="52" t="s">
        <v>93</v>
      </c>
      <c r="F178" s="52" t="s">
        <v>42</v>
      </c>
      <c r="G178" s="53">
        <v>17</v>
      </c>
    </row>
    <row r="179" spans="1:8" s="6" customFormat="1" ht="47.25">
      <c r="A179" s="54" t="s">
        <v>197</v>
      </c>
      <c r="B179" s="52" t="s">
        <v>45</v>
      </c>
      <c r="C179" s="52" t="s">
        <v>36</v>
      </c>
      <c r="D179" s="52" t="s">
        <v>52</v>
      </c>
      <c r="E179" s="52" t="s">
        <v>93</v>
      </c>
      <c r="F179" s="52" t="s">
        <v>196</v>
      </c>
      <c r="G179" s="53">
        <v>4084.4</v>
      </c>
      <c r="H179" s="17"/>
    </row>
    <row r="180" spans="1:8" s="6" customFormat="1" ht="15.75" customHeight="1">
      <c r="A180" s="54" t="s">
        <v>22</v>
      </c>
      <c r="B180" s="52" t="s">
        <v>45</v>
      </c>
      <c r="C180" s="52" t="s">
        <v>41</v>
      </c>
      <c r="D180" s="52" t="s">
        <v>100</v>
      </c>
      <c r="E180" s="52"/>
      <c r="F180" s="52"/>
      <c r="G180" s="53">
        <f>G183</f>
        <v>2384.4</v>
      </c>
    </row>
    <row r="181" spans="1:8" s="6" customFormat="1" ht="20.25" customHeight="1">
      <c r="A181" s="54" t="s">
        <v>23</v>
      </c>
      <c r="B181" s="52" t="s">
        <v>45</v>
      </c>
      <c r="C181" s="52" t="s">
        <v>41</v>
      </c>
      <c r="D181" s="52" t="s">
        <v>37</v>
      </c>
      <c r="E181" s="52"/>
      <c r="F181" s="52"/>
      <c r="G181" s="53">
        <f>G183</f>
        <v>2384.4</v>
      </c>
    </row>
    <row r="182" spans="1:8" s="6" customFormat="1" ht="47.25" customHeight="1">
      <c r="A182" s="54" t="s">
        <v>199</v>
      </c>
      <c r="B182" s="52" t="s">
        <v>45</v>
      </c>
      <c r="C182" s="52" t="s">
        <v>41</v>
      </c>
      <c r="D182" s="52" t="s">
        <v>37</v>
      </c>
      <c r="E182" s="52" t="s">
        <v>111</v>
      </c>
      <c r="F182" s="52"/>
      <c r="G182" s="53">
        <f>G183</f>
        <v>2384.4</v>
      </c>
      <c r="H182" s="10"/>
    </row>
    <row r="183" spans="1:8" s="6" customFormat="1" ht="15.75">
      <c r="A183" s="54" t="s">
        <v>21</v>
      </c>
      <c r="B183" s="52" t="s">
        <v>45</v>
      </c>
      <c r="C183" s="52" t="s">
        <v>41</v>
      </c>
      <c r="D183" s="52" t="s">
        <v>37</v>
      </c>
      <c r="E183" s="52" t="s">
        <v>111</v>
      </c>
      <c r="F183" s="52">
        <v>530</v>
      </c>
      <c r="G183" s="53">
        <v>2384.4</v>
      </c>
    </row>
    <row r="184" spans="1:8" s="6" customFormat="1" ht="31.5">
      <c r="A184" s="54" t="s">
        <v>320</v>
      </c>
      <c r="B184" s="52" t="s">
        <v>45</v>
      </c>
      <c r="C184" s="52" t="s">
        <v>37</v>
      </c>
      <c r="D184" s="52" t="s">
        <v>100</v>
      </c>
      <c r="E184" s="52"/>
      <c r="F184" s="52"/>
      <c r="G184" s="53">
        <f>G185</f>
        <v>30</v>
      </c>
    </row>
    <row r="185" spans="1:8" s="6" customFormat="1" ht="47.25">
      <c r="A185" s="54" t="s">
        <v>176</v>
      </c>
      <c r="B185" s="52" t="s">
        <v>45</v>
      </c>
      <c r="C185" s="52" t="s">
        <v>37</v>
      </c>
      <c r="D185" s="52" t="s">
        <v>44</v>
      </c>
      <c r="E185" s="52"/>
      <c r="F185" s="52"/>
      <c r="G185" s="53">
        <f>G186</f>
        <v>30</v>
      </c>
    </row>
    <row r="186" spans="1:8" s="6" customFormat="1" ht="94.5">
      <c r="A186" s="54" t="s">
        <v>321</v>
      </c>
      <c r="B186" s="52" t="s">
        <v>45</v>
      </c>
      <c r="C186" s="52" t="s">
        <v>37</v>
      </c>
      <c r="D186" s="52" t="s">
        <v>44</v>
      </c>
      <c r="E186" s="52" t="s">
        <v>319</v>
      </c>
      <c r="F186" s="52"/>
      <c r="G186" s="53">
        <f>G187</f>
        <v>30</v>
      </c>
    </row>
    <row r="187" spans="1:8" s="6" customFormat="1" ht="17.25" customHeight="1">
      <c r="A187" s="54" t="s">
        <v>318</v>
      </c>
      <c r="B187" s="52" t="s">
        <v>45</v>
      </c>
      <c r="C187" s="52" t="s">
        <v>37</v>
      </c>
      <c r="D187" s="52" t="s">
        <v>44</v>
      </c>
      <c r="E187" s="52" t="s">
        <v>201</v>
      </c>
      <c r="F187" s="52"/>
      <c r="G187" s="53">
        <f>G188</f>
        <v>30</v>
      </c>
    </row>
    <row r="188" spans="1:8" s="6" customFormat="1" ht="15.75">
      <c r="A188" s="54" t="s">
        <v>79</v>
      </c>
      <c r="B188" s="52" t="s">
        <v>45</v>
      </c>
      <c r="C188" s="52" t="s">
        <v>37</v>
      </c>
      <c r="D188" s="52" t="s">
        <v>44</v>
      </c>
      <c r="E188" s="52" t="s">
        <v>201</v>
      </c>
      <c r="F188" s="52" t="s">
        <v>78</v>
      </c>
      <c r="G188" s="53">
        <v>30</v>
      </c>
    </row>
    <row r="189" spans="1:8" s="6" customFormat="1" ht="15.75" customHeight="1">
      <c r="A189" s="54" t="s">
        <v>81</v>
      </c>
      <c r="B189" s="52" t="s">
        <v>45</v>
      </c>
      <c r="C189" s="52" t="s">
        <v>38</v>
      </c>
      <c r="D189" s="52" t="s">
        <v>100</v>
      </c>
      <c r="E189" s="52"/>
      <c r="F189" s="52"/>
      <c r="G189" s="53">
        <f>G190+G193</f>
        <v>39655.57</v>
      </c>
    </row>
    <row r="190" spans="1:8" s="6" customFormat="1" ht="15.75" customHeight="1">
      <c r="A190" s="54" t="s">
        <v>77</v>
      </c>
      <c r="B190" s="52" t="s">
        <v>45</v>
      </c>
      <c r="C190" s="52" t="s">
        <v>38</v>
      </c>
      <c r="D190" s="52" t="s">
        <v>35</v>
      </c>
      <c r="E190" s="52"/>
      <c r="F190" s="52"/>
      <c r="G190" s="53">
        <f>G192</f>
        <v>12</v>
      </c>
    </row>
    <row r="191" spans="1:8" s="6" customFormat="1" ht="78.75">
      <c r="A191" s="54" t="s">
        <v>116</v>
      </c>
      <c r="B191" s="52" t="s">
        <v>45</v>
      </c>
      <c r="C191" s="52" t="s">
        <v>38</v>
      </c>
      <c r="D191" s="52" t="s">
        <v>35</v>
      </c>
      <c r="E191" s="52" t="s">
        <v>112</v>
      </c>
      <c r="F191" s="52"/>
      <c r="G191" s="53">
        <f>G192</f>
        <v>12</v>
      </c>
    </row>
    <row r="192" spans="1:8" s="6" customFormat="1" ht="15.75">
      <c r="A192" s="54" t="s">
        <v>79</v>
      </c>
      <c r="B192" s="52" t="s">
        <v>45</v>
      </c>
      <c r="C192" s="52" t="s">
        <v>38</v>
      </c>
      <c r="D192" s="52" t="s">
        <v>35</v>
      </c>
      <c r="E192" s="52" t="s">
        <v>112</v>
      </c>
      <c r="F192" s="52" t="s">
        <v>78</v>
      </c>
      <c r="G192" s="53">
        <v>12</v>
      </c>
    </row>
    <row r="193" spans="1:7" s="6" customFormat="1" ht="15.75" customHeight="1">
      <c r="A193" s="54" t="s">
        <v>67</v>
      </c>
      <c r="B193" s="52" t="s">
        <v>45</v>
      </c>
      <c r="C193" s="52" t="s">
        <v>38</v>
      </c>
      <c r="D193" s="52" t="s">
        <v>43</v>
      </c>
      <c r="E193" s="52"/>
      <c r="F193" s="52"/>
      <c r="G193" s="53">
        <f>G222+G194+G196</f>
        <v>39643.57</v>
      </c>
    </row>
    <row r="194" spans="1:7" s="6" customFormat="1" ht="54.75" customHeight="1">
      <c r="A194" s="54" t="s">
        <v>237</v>
      </c>
      <c r="B194" s="52" t="s">
        <v>45</v>
      </c>
      <c r="C194" s="52" t="s">
        <v>38</v>
      </c>
      <c r="D194" s="52" t="s">
        <v>43</v>
      </c>
      <c r="E194" s="52" t="s">
        <v>249</v>
      </c>
      <c r="F194" s="52"/>
      <c r="G194" s="53">
        <f>G195</f>
        <v>15000</v>
      </c>
    </row>
    <row r="195" spans="1:7" s="6" customFormat="1" ht="15.75" customHeight="1">
      <c r="A195" s="54" t="s">
        <v>79</v>
      </c>
      <c r="B195" s="52" t="s">
        <v>45</v>
      </c>
      <c r="C195" s="52" t="s">
        <v>38</v>
      </c>
      <c r="D195" s="52" t="s">
        <v>43</v>
      </c>
      <c r="E195" s="52" t="s">
        <v>249</v>
      </c>
      <c r="F195" s="52" t="s">
        <v>78</v>
      </c>
      <c r="G195" s="53">
        <v>15000</v>
      </c>
    </row>
    <row r="196" spans="1:7" s="6" customFormat="1" ht="82.5" customHeight="1">
      <c r="A196" s="54" t="s">
        <v>327</v>
      </c>
      <c r="B196" s="52" t="s">
        <v>45</v>
      </c>
      <c r="C196" s="52" t="s">
        <v>38</v>
      </c>
      <c r="D196" s="52" t="s">
        <v>43</v>
      </c>
      <c r="E196" s="52" t="s">
        <v>325</v>
      </c>
      <c r="F196" s="52"/>
      <c r="G196" s="53">
        <f>G197</f>
        <v>19660.87</v>
      </c>
    </row>
    <row r="197" spans="1:7" s="6" customFormat="1" ht="93.75" customHeight="1">
      <c r="A197" s="54" t="s">
        <v>326</v>
      </c>
      <c r="B197" s="52" t="s">
        <v>45</v>
      </c>
      <c r="C197" s="52" t="s">
        <v>38</v>
      </c>
      <c r="D197" s="52" t="s">
        <v>43</v>
      </c>
      <c r="E197" s="52" t="s">
        <v>324</v>
      </c>
      <c r="F197" s="52"/>
      <c r="G197" s="53">
        <f>G198+G200+G202+G204+G206+G208+G210+G212+G214+G216+G218+G220</f>
        <v>19660.87</v>
      </c>
    </row>
    <row r="198" spans="1:7" s="6" customFormat="1" ht="67.5" customHeight="1">
      <c r="A198" s="54" t="s">
        <v>323</v>
      </c>
      <c r="B198" s="52" t="s">
        <v>45</v>
      </c>
      <c r="C198" s="52" t="s">
        <v>38</v>
      </c>
      <c r="D198" s="52" t="s">
        <v>43</v>
      </c>
      <c r="E198" s="52" t="s">
        <v>322</v>
      </c>
      <c r="F198" s="52"/>
      <c r="G198" s="53">
        <f>G199</f>
        <v>1499.0540000000001</v>
      </c>
    </row>
    <row r="199" spans="1:7" s="6" customFormat="1" ht="15.75" customHeight="1">
      <c r="A199" s="54" t="s">
        <v>79</v>
      </c>
      <c r="B199" s="52" t="s">
        <v>45</v>
      </c>
      <c r="C199" s="52" t="s">
        <v>38</v>
      </c>
      <c r="D199" s="52" t="s">
        <v>43</v>
      </c>
      <c r="E199" s="52" t="s">
        <v>322</v>
      </c>
      <c r="F199" s="52" t="s">
        <v>78</v>
      </c>
      <c r="G199" s="53">
        <v>1499.0540000000001</v>
      </c>
    </row>
    <row r="200" spans="1:7" s="6" customFormat="1" ht="65.25" customHeight="1">
      <c r="A200" s="54" t="s">
        <v>328</v>
      </c>
      <c r="B200" s="52" t="s">
        <v>45</v>
      </c>
      <c r="C200" s="52" t="s">
        <v>38</v>
      </c>
      <c r="D200" s="52" t="s">
        <v>43</v>
      </c>
      <c r="E200" s="52" t="s">
        <v>329</v>
      </c>
      <c r="F200" s="52"/>
      <c r="G200" s="53">
        <f>G201</f>
        <v>1857.5</v>
      </c>
    </row>
    <row r="201" spans="1:7" s="6" customFormat="1" ht="15.75" customHeight="1">
      <c r="A201" s="54" t="s">
        <v>79</v>
      </c>
      <c r="B201" s="52" t="s">
        <v>45</v>
      </c>
      <c r="C201" s="52" t="s">
        <v>38</v>
      </c>
      <c r="D201" s="52" t="s">
        <v>43</v>
      </c>
      <c r="E201" s="52" t="s">
        <v>329</v>
      </c>
      <c r="F201" s="52" t="s">
        <v>78</v>
      </c>
      <c r="G201" s="53">
        <v>1857.5</v>
      </c>
    </row>
    <row r="202" spans="1:7" s="6" customFormat="1" ht="64.5" customHeight="1">
      <c r="A202" s="54" t="s">
        <v>330</v>
      </c>
      <c r="B202" s="52" t="s">
        <v>45</v>
      </c>
      <c r="C202" s="52" t="s">
        <v>38</v>
      </c>
      <c r="D202" s="52" t="s">
        <v>43</v>
      </c>
      <c r="E202" s="52" t="s">
        <v>331</v>
      </c>
      <c r="F202" s="52"/>
      <c r="G202" s="53">
        <f>G203</f>
        <v>1955.0889999999999</v>
      </c>
    </row>
    <row r="203" spans="1:7" s="6" customFormat="1" ht="15.75" customHeight="1">
      <c r="A203" s="54" t="s">
        <v>79</v>
      </c>
      <c r="B203" s="52" t="s">
        <v>45</v>
      </c>
      <c r="C203" s="52" t="s">
        <v>38</v>
      </c>
      <c r="D203" s="52" t="s">
        <v>43</v>
      </c>
      <c r="E203" s="52" t="s">
        <v>331</v>
      </c>
      <c r="F203" s="52" t="s">
        <v>78</v>
      </c>
      <c r="G203" s="53">
        <v>1955.0889999999999</v>
      </c>
    </row>
    <row r="204" spans="1:7" s="6" customFormat="1" ht="63.75" customHeight="1">
      <c r="A204" s="54" t="s">
        <v>333</v>
      </c>
      <c r="B204" s="52" t="s">
        <v>45</v>
      </c>
      <c r="C204" s="52" t="s">
        <v>38</v>
      </c>
      <c r="D204" s="52" t="s">
        <v>43</v>
      </c>
      <c r="E204" s="52" t="s">
        <v>332</v>
      </c>
      <c r="F204" s="52"/>
      <c r="G204" s="53">
        <f>G205</f>
        <v>1502.309</v>
      </c>
    </row>
    <row r="205" spans="1:7" s="6" customFormat="1" ht="15.75" customHeight="1">
      <c r="A205" s="54" t="s">
        <v>79</v>
      </c>
      <c r="B205" s="52" t="s">
        <v>45</v>
      </c>
      <c r="C205" s="52" t="s">
        <v>38</v>
      </c>
      <c r="D205" s="52" t="s">
        <v>43</v>
      </c>
      <c r="E205" s="52" t="s">
        <v>332</v>
      </c>
      <c r="F205" s="52" t="s">
        <v>78</v>
      </c>
      <c r="G205" s="53">
        <v>1502.309</v>
      </c>
    </row>
    <row r="206" spans="1:7" s="6" customFormat="1" ht="67.5" customHeight="1">
      <c r="A206" s="54" t="s">
        <v>335</v>
      </c>
      <c r="B206" s="52" t="s">
        <v>45</v>
      </c>
      <c r="C206" s="52" t="s">
        <v>38</v>
      </c>
      <c r="D206" s="52" t="s">
        <v>43</v>
      </c>
      <c r="E206" s="52" t="s">
        <v>334</v>
      </c>
      <c r="F206" s="52"/>
      <c r="G206" s="53">
        <f>G207</f>
        <v>1771.25</v>
      </c>
    </row>
    <row r="207" spans="1:7" s="6" customFormat="1" ht="15.75" customHeight="1">
      <c r="A207" s="54" t="s">
        <v>79</v>
      </c>
      <c r="B207" s="52" t="s">
        <v>45</v>
      </c>
      <c r="C207" s="52" t="s">
        <v>38</v>
      </c>
      <c r="D207" s="52" t="s">
        <v>43</v>
      </c>
      <c r="E207" s="52" t="s">
        <v>334</v>
      </c>
      <c r="F207" s="52" t="s">
        <v>78</v>
      </c>
      <c r="G207" s="53">
        <v>1771.25</v>
      </c>
    </row>
    <row r="208" spans="1:7" s="6" customFormat="1" ht="64.5" customHeight="1">
      <c r="A208" s="54" t="s">
        <v>337</v>
      </c>
      <c r="B208" s="52" t="s">
        <v>45</v>
      </c>
      <c r="C208" s="52" t="s">
        <v>38</v>
      </c>
      <c r="D208" s="52" t="s">
        <v>43</v>
      </c>
      <c r="E208" s="52" t="s">
        <v>336</v>
      </c>
      <c r="F208" s="52"/>
      <c r="G208" s="53">
        <f>G209</f>
        <v>1512</v>
      </c>
    </row>
    <row r="209" spans="1:7" s="6" customFormat="1" ht="15.75" customHeight="1">
      <c r="A209" s="54" t="s">
        <v>79</v>
      </c>
      <c r="B209" s="52" t="s">
        <v>45</v>
      </c>
      <c r="C209" s="52" t="s">
        <v>38</v>
      </c>
      <c r="D209" s="52" t="s">
        <v>43</v>
      </c>
      <c r="E209" s="52" t="s">
        <v>336</v>
      </c>
      <c r="F209" s="52" t="s">
        <v>78</v>
      </c>
      <c r="G209" s="53">
        <v>1512</v>
      </c>
    </row>
    <row r="210" spans="1:7" s="6" customFormat="1" ht="66" customHeight="1">
      <c r="A210" s="54" t="s">
        <v>339</v>
      </c>
      <c r="B210" s="52" t="s">
        <v>45</v>
      </c>
      <c r="C210" s="52" t="s">
        <v>38</v>
      </c>
      <c r="D210" s="52" t="s">
        <v>43</v>
      </c>
      <c r="E210" s="52" t="s">
        <v>338</v>
      </c>
      <c r="F210" s="52"/>
      <c r="G210" s="53">
        <f>G211</f>
        <v>2000</v>
      </c>
    </row>
    <row r="211" spans="1:7" s="6" customFormat="1" ht="15.75" customHeight="1">
      <c r="A211" s="54" t="s">
        <v>79</v>
      </c>
      <c r="B211" s="52" t="s">
        <v>45</v>
      </c>
      <c r="C211" s="52" t="s">
        <v>38</v>
      </c>
      <c r="D211" s="52" t="s">
        <v>43</v>
      </c>
      <c r="E211" s="52" t="s">
        <v>338</v>
      </c>
      <c r="F211" s="52" t="s">
        <v>78</v>
      </c>
      <c r="G211" s="53">
        <v>2000</v>
      </c>
    </row>
    <row r="212" spans="1:7" s="6" customFormat="1" ht="65.25" customHeight="1">
      <c r="A212" s="54" t="s">
        <v>339</v>
      </c>
      <c r="B212" s="52" t="s">
        <v>45</v>
      </c>
      <c r="C212" s="52" t="s">
        <v>38</v>
      </c>
      <c r="D212" s="52" t="s">
        <v>43</v>
      </c>
      <c r="E212" s="52" t="s">
        <v>340</v>
      </c>
      <c r="F212" s="52"/>
      <c r="G212" s="53">
        <f>G213</f>
        <v>2000</v>
      </c>
    </row>
    <row r="213" spans="1:7" s="6" customFormat="1" ht="15.75" customHeight="1">
      <c r="A213" s="54" t="s">
        <v>79</v>
      </c>
      <c r="B213" s="52" t="s">
        <v>45</v>
      </c>
      <c r="C213" s="52" t="s">
        <v>38</v>
      </c>
      <c r="D213" s="52" t="s">
        <v>43</v>
      </c>
      <c r="E213" s="52" t="s">
        <v>340</v>
      </c>
      <c r="F213" s="52" t="s">
        <v>78</v>
      </c>
      <c r="G213" s="53">
        <v>2000</v>
      </c>
    </row>
    <row r="214" spans="1:7" s="6" customFormat="1" ht="65.25" customHeight="1">
      <c r="A214" s="54" t="s">
        <v>342</v>
      </c>
      <c r="B214" s="52" t="s">
        <v>45</v>
      </c>
      <c r="C214" s="52" t="s">
        <v>38</v>
      </c>
      <c r="D214" s="52" t="s">
        <v>43</v>
      </c>
      <c r="E214" s="52" t="s">
        <v>341</v>
      </c>
      <c r="F214" s="52"/>
      <c r="G214" s="53">
        <f>G215</f>
        <v>1470</v>
      </c>
    </row>
    <row r="215" spans="1:7" s="6" customFormat="1" ht="15.75" customHeight="1">
      <c r="A215" s="54" t="s">
        <v>79</v>
      </c>
      <c r="B215" s="52" t="s">
        <v>45</v>
      </c>
      <c r="C215" s="52" t="s">
        <v>38</v>
      </c>
      <c r="D215" s="52" t="s">
        <v>43</v>
      </c>
      <c r="E215" s="52" t="s">
        <v>341</v>
      </c>
      <c r="F215" s="52" t="s">
        <v>78</v>
      </c>
      <c r="G215" s="53">
        <v>1470</v>
      </c>
    </row>
    <row r="216" spans="1:7" s="6" customFormat="1" ht="65.25" customHeight="1">
      <c r="A216" s="54" t="s">
        <v>344</v>
      </c>
      <c r="B216" s="52" t="s">
        <v>45</v>
      </c>
      <c r="C216" s="52" t="s">
        <v>38</v>
      </c>
      <c r="D216" s="52" t="s">
        <v>43</v>
      </c>
      <c r="E216" s="52" t="s">
        <v>343</v>
      </c>
      <c r="F216" s="52"/>
      <c r="G216" s="53">
        <f>G217</f>
        <v>840</v>
      </c>
    </row>
    <row r="217" spans="1:7" s="6" customFormat="1" ht="15.75" customHeight="1">
      <c r="A217" s="54" t="s">
        <v>79</v>
      </c>
      <c r="B217" s="52" t="s">
        <v>45</v>
      </c>
      <c r="C217" s="52" t="s">
        <v>38</v>
      </c>
      <c r="D217" s="52" t="s">
        <v>43</v>
      </c>
      <c r="E217" s="52" t="s">
        <v>343</v>
      </c>
      <c r="F217" s="52" t="s">
        <v>78</v>
      </c>
      <c r="G217" s="53">
        <v>840</v>
      </c>
    </row>
    <row r="218" spans="1:7" s="6" customFormat="1" ht="65.25" customHeight="1">
      <c r="A218" s="54" t="s">
        <v>346</v>
      </c>
      <c r="B218" s="52" t="s">
        <v>45</v>
      </c>
      <c r="C218" s="52" t="s">
        <v>38</v>
      </c>
      <c r="D218" s="52" t="s">
        <v>43</v>
      </c>
      <c r="E218" s="52" t="s">
        <v>345</v>
      </c>
      <c r="F218" s="52"/>
      <c r="G218" s="53">
        <f>G219</f>
        <v>1653.693</v>
      </c>
    </row>
    <row r="219" spans="1:7" s="6" customFormat="1" ht="15.75" customHeight="1">
      <c r="A219" s="54" t="s">
        <v>79</v>
      </c>
      <c r="B219" s="52" t="s">
        <v>45</v>
      </c>
      <c r="C219" s="52" t="s">
        <v>38</v>
      </c>
      <c r="D219" s="52" t="s">
        <v>43</v>
      </c>
      <c r="E219" s="52" t="s">
        <v>345</v>
      </c>
      <c r="F219" s="52" t="s">
        <v>78</v>
      </c>
      <c r="G219" s="53">
        <v>1653.693</v>
      </c>
    </row>
    <row r="220" spans="1:7" s="6" customFormat="1" ht="65.25" customHeight="1">
      <c r="A220" s="54" t="s">
        <v>348</v>
      </c>
      <c r="B220" s="52" t="s">
        <v>45</v>
      </c>
      <c r="C220" s="52" t="s">
        <v>38</v>
      </c>
      <c r="D220" s="52" t="s">
        <v>43</v>
      </c>
      <c r="E220" s="52" t="s">
        <v>347</v>
      </c>
      <c r="F220" s="52"/>
      <c r="G220" s="53">
        <f>G221</f>
        <v>1599.9749999999999</v>
      </c>
    </row>
    <row r="221" spans="1:7" s="6" customFormat="1" ht="15.75" customHeight="1">
      <c r="A221" s="54" t="s">
        <v>79</v>
      </c>
      <c r="B221" s="52" t="s">
        <v>45</v>
      </c>
      <c r="C221" s="52" t="s">
        <v>38</v>
      </c>
      <c r="D221" s="52" t="s">
        <v>43</v>
      </c>
      <c r="E221" s="52" t="s">
        <v>347</v>
      </c>
      <c r="F221" s="52" t="s">
        <v>78</v>
      </c>
      <c r="G221" s="53">
        <v>1599.9749999999999</v>
      </c>
    </row>
    <row r="222" spans="1:7" s="6" customFormat="1" ht="115.5" customHeight="1">
      <c r="A222" s="54" t="s">
        <v>269</v>
      </c>
      <c r="B222" s="52" t="s">
        <v>45</v>
      </c>
      <c r="C222" s="52" t="s">
        <v>38</v>
      </c>
      <c r="D222" s="52" t="s">
        <v>43</v>
      </c>
      <c r="E222" s="52" t="s">
        <v>268</v>
      </c>
      <c r="F222" s="52"/>
      <c r="G222" s="53">
        <f>G223</f>
        <v>4982.7</v>
      </c>
    </row>
    <row r="223" spans="1:7" s="6" customFormat="1" ht="15.75">
      <c r="A223" s="54" t="s">
        <v>79</v>
      </c>
      <c r="B223" s="52" t="s">
        <v>45</v>
      </c>
      <c r="C223" s="52" t="s">
        <v>38</v>
      </c>
      <c r="D223" s="52" t="s">
        <v>43</v>
      </c>
      <c r="E223" s="52" t="s">
        <v>268</v>
      </c>
      <c r="F223" s="52" t="s">
        <v>78</v>
      </c>
      <c r="G223" s="53">
        <v>4982.7</v>
      </c>
    </row>
    <row r="224" spans="1:7" s="6" customFormat="1" ht="15.75" customHeight="1">
      <c r="A224" s="54" t="s">
        <v>82</v>
      </c>
      <c r="B224" s="52" t="s">
        <v>45</v>
      </c>
      <c r="C224" s="52" t="s">
        <v>49</v>
      </c>
      <c r="D224" s="52" t="s">
        <v>100</v>
      </c>
      <c r="E224" s="52"/>
      <c r="F224" s="52"/>
      <c r="G224" s="53">
        <f>G225+G237+G228</f>
        <v>18171.997719999999</v>
      </c>
    </row>
    <row r="225" spans="1:8" s="6" customFormat="1" ht="15.75" customHeight="1">
      <c r="A225" s="54" t="s">
        <v>80</v>
      </c>
      <c r="B225" s="52" t="s">
        <v>45</v>
      </c>
      <c r="C225" s="52" t="s">
        <v>49</v>
      </c>
      <c r="D225" s="52" t="s">
        <v>36</v>
      </c>
      <c r="E225" s="52"/>
      <c r="F225" s="52"/>
      <c r="G225" s="53">
        <f>G226</f>
        <v>201</v>
      </c>
    </row>
    <row r="226" spans="1:8" s="6" customFormat="1" ht="78.75">
      <c r="A226" s="54" t="s">
        <v>116</v>
      </c>
      <c r="B226" s="52" t="s">
        <v>45</v>
      </c>
      <c r="C226" s="52" t="s">
        <v>49</v>
      </c>
      <c r="D226" s="52" t="s">
        <v>36</v>
      </c>
      <c r="E226" s="52" t="s">
        <v>112</v>
      </c>
      <c r="F226" s="52"/>
      <c r="G226" s="53">
        <f>G227</f>
        <v>201</v>
      </c>
    </row>
    <row r="227" spans="1:8" s="6" customFormat="1" ht="15.75">
      <c r="A227" s="54" t="s">
        <v>79</v>
      </c>
      <c r="B227" s="52" t="s">
        <v>45</v>
      </c>
      <c r="C227" s="52" t="s">
        <v>49</v>
      </c>
      <c r="D227" s="52" t="s">
        <v>36</v>
      </c>
      <c r="E227" s="52" t="s">
        <v>112</v>
      </c>
      <c r="F227" s="52" t="s">
        <v>78</v>
      </c>
      <c r="G227" s="53">
        <v>201</v>
      </c>
    </row>
    <row r="228" spans="1:8" s="6" customFormat="1" ht="15.75" customHeight="1">
      <c r="A228" s="54" t="s">
        <v>29</v>
      </c>
      <c r="B228" s="52" t="s">
        <v>45</v>
      </c>
      <c r="C228" s="52" t="s">
        <v>49</v>
      </c>
      <c r="D228" s="52" t="s">
        <v>41</v>
      </c>
      <c r="E228" s="52"/>
      <c r="F228" s="52"/>
      <c r="G228" s="53">
        <f>G229+G231</f>
        <v>8607.1629600000015</v>
      </c>
    </row>
    <row r="229" spans="1:8" s="6" customFormat="1" ht="47.25">
      <c r="A229" s="54" t="s">
        <v>167</v>
      </c>
      <c r="B229" s="52" t="s">
        <v>45</v>
      </c>
      <c r="C229" s="52" t="s">
        <v>49</v>
      </c>
      <c r="D229" s="52" t="s">
        <v>41</v>
      </c>
      <c r="E229" s="32" t="s">
        <v>218</v>
      </c>
      <c r="F229" s="52"/>
      <c r="G229" s="53">
        <f>G230</f>
        <v>4452.3839600000001</v>
      </c>
    </row>
    <row r="230" spans="1:8" s="6" customFormat="1" ht="15.75">
      <c r="A230" s="54" t="s">
        <v>79</v>
      </c>
      <c r="B230" s="52" t="s">
        <v>45</v>
      </c>
      <c r="C230" s="52" t="s">
        <v>49</v>
      </c>
      <c r="D230" s="52" t="s">
        <v>41</v>
      </c>
      <c r="E230" s="32" t="s">
        <v>218</v>
      </c>
      <c r="F230" s="52" t="s">
        <v>78</v>
      </c>
      <c r="G230" s="53">
        <v>4452.3839600000001</v>
      </c>
      <c r="H230" s="6" t="s">
        <v>349</v>
      </c>
    </row>
    <row r="231" spans="1:8" s="6" customFormat="1" ht="78.75">
      <c r="A231" s="54" t="s">
        <v>327</v>
      </c>
      <c r="B231" s="52" t="s">
        <v>45</v>
      </c>
      <c r="C231" s="52" t="s">
        <v>49</v>
      </c>
      <c r="D231" s="52" t="s">
        <v>41</v>
      </c>
      <c r="E231" s="52" t="s">
        <v>325</v>
      </c>
      <c r="F231" s="52"/>
      <c r="G231" s="53">
        <f>G232</f>
        <v>4154.7790000000005</v>
      </c>
    </row>
    <row r="232" spans="1:8" s="6" customFormat="1" ht="98.25" customHeight="1">
      <c r="A232" s="54" t="s">
        <v>326</v>
      </c>
      <c r="B232" s="52" t="s">
        <v>45</v>
      </c>
      <c r="C232" s="52" t="s">
        <v>49</v>
      </c>
      <c r="D232" s="52" t="s">
        <v>41</v>
      </c>
      <c r="E232" s="52" t="s">
        <v>324</v>
      </c>
      <c r="F232" s="52"/>
      <c r="G232" s="53">
        <f>G233+G235</f>
        <v>4154.7790000000005</v>
      </c>
    </row>
    <row r="233" spans="1:8" s="6" customFormat="1" ht="78.75">
      <c r="A233" s="54" t="s">
        <v>351</v>
      </c>
      <c r="B233" s="52" t="s">
        <v>45</v>
      </c>
      <c r="C233" s="52" t="s">
        <v>49</v>
      </c>
      <c r="D233" s="52" t="s">
        <v>41</v>
      </c>
      <c r="E233" s="52" t="s">
        <v>350</v>
      </c>
      <c r="F233" s="52"/>
      <c r="G233" s="53">
        <f>G234</f>
        <v>2154.779</v>
      </c>
    </row>
    <row r="234" spans="1:8" s="6" customFormat="1" ht="15.75">
      <c r="A234" s="54" t="s">
        <v>79</v>
      </c>
      <c r="B234" s="52" t="s">
        <v>45</v>
      </c>
      <c r="C234" s="52" t="s">
        <v>49</v>
      </c>
      <c r="D234" s="52" t="s">
        <v>41</v>
      </c>
      <c r="E234" s="52" t="s">
        <v>350</v>
      </c>
      <c r="F234" s="52" t="s">
        <v>78</v>
      </c>
      <c r="G234" s="53">
        <v>2154.779</v>
      </c>
    </row>
    <row r="235" spans="1:8" s="6" customFormat="1" ht="63">
      <c r="A235" s="54" t="s">
        <v>352</v>
      </c>
      <c r="B235" s="52" t="s">
        <v>45</v>
      </c>
      <c r="C235" s="52" t="s">
        <v>49</v>
      </c>
      <c r="D235" s="52" t="s">
        <v>41</v>
      </c>
      <c r="E235" s="52" t="s">
        <v>353</v>
      </c>
      <c r="F235" s="52"/>
      <c r="G235" s="53">
        <f>G236</f>
        <v>2000</v>
      </c>
    </row>
    <row r="236" spans="1:8" s="6" customFormat="1" ht="15.75">
      <c r="A236" s="54" t="s">
        <v>79</v>
      </c>
      <c r="B236" s="52" t="s">
        <v>45</v>
      </c>
      <c r="C236" s="52" t="s">
        <v>49</v>
      </c>
      <c r="D236" s="52" t="s">
        <v>41</v>
      </c>
      <c r="E236" s="52" t="s">
        <v>353</v>
      </c>
      <c r="F236" s="52" t="s">
        <v>78</v>
      </c>
      <c r="G236" s="53">
        <v>2000</v>
      </c>
    </row>
    <row r="237" spans="1:8" s="6" customFormat="1" ht="15.75">
      <c r="A237" s="54" t="s">
        <v>356</v>
      </c>
      <c r="B237" s="52" t="s">
        <v>45</v>
      </c>
      <c r="C237" s="52" t="s">
        <v>49</v>
      </c>
      <c r="D237" s="52" t="s">
        <v>37</v>
      </c>
      <c r="E237" s="52"/>
      <c r="F237" s="52"/>
      <c r="G237" s="53">
        <f>G238+G240+G244</f>
        <v>9363.8347599999997</v>
      </c>
    </row>
    <row r="238" spans="1:8" s="6" customFormat="1" ht="47.25">
      <c r="A238" s="54" t="s">
        <v>355</v>
      </c>
      <c r="B238" s="52" t="s">
        <v>45</v>
      </c>
      <c r="C238" s="52" t="s">
        <v>49</v>
      </c>
      <c r="D238" s="52" t="s">
        <v>37</v>
      </c>
      <c r="E238" s="52" t="s">
        <v>354</v>
      </c>
      <c r="F238" s="52"/>
      <c r="G238" s="53">
        <f>G239</f>
        <v>4640.5977599999997</v>
      </c>
    </row>
    <row r="239" spans="1:8" s="6" customFormat="1" ht="15.75">
      <c r="A239" s="54" t="s">
        <v>79</v>
      </c>
      <c r="B239" s="52" t="s">
        <v>45</v>
      </c>
      <c r="C239" s="52" t="s">
        <v>49</v>
      </c>
      <c r="D239" s="52" t="s">
        <v>37</v>
      </c>
      <c r="E239" s="52" t="s">
        <v>354</v>
      </c>
      <c r="F239" s="52" t="s">
        <v>78</v>
      </c>
      <c r="G239" s="53">
        <v>4640.5977599999997</v>
      </c>
    </row>
    <row r="240" spans="1:8" s="6" customFormat="1" ht="78.75">
      <c r="A240" s="54" t="s">
        <v>327</v>
      </c>
      <c r="B240" s="52" t="s">
        <v>45</v>
      </c>
      <c r="C240" s="52" t="s">
        <v>49</v>
      </c>
      <c r="D240" s="52" t="s">
        <v>41</v>
      </c>
      <c r="E240" s="52" t="s">
        <v>325</v>
      </c>
      <c r="F240" s="52"/>
      <c r="G240" s="53">
        <f>G241</f>
        <v>1300.7370000000001</v>
      </c>
    </row>
    <row r="241" spans="1:9" s="6" customFormat="1" ht="98.25" customHeight="1">
      <c r="A241" s="54" t="s">
        <v>326</v>
      </c>
      <c r="B241" s="52" t="s">
        <v>45</v>
      </c>
      <c r="C241" s="52" t="s">
        <v>49</v>
      </c>
      <c r="D241" s="52" t="s">
        <v>41</v>
      </c>
      <c r="E241" s="52" t="s">
        <v>324</v>
      </c>
      <c r="F241" s="52"/>
      <c r="G241" s="53">
        <f>G242</f>
        <v>1300.7370000000001</v>
      </c>
    </row>
    <row r="242" spans="1:9" s="6" customFormat="1" ht="63">
      <c r="A242" s="54" t="s">
        <v>358</v>
      </c>
      <c r="B242" s="52" t="s">
        <v>45</v>
      </c>
      <c r="C242" s="52" t="s">
        <v>49</v>
      </c>
      <c r="D242" s="52" t="s">
        <v>37</v>
      </c>
      <c r="E242" s="52" t="s">
        <v>357</v>
      </c>
      <c r="F242" s="52"/>
      <c r="G242" s="53">
        <f>G243</f>
        <v>1300.7370000000001</v>
      </c>
    </row>
    <row r="243" spans="1:9" s="6" customFormat="1" ht="15.75">
      <c r="A243" s="54" t="s">
        <v>79</v>
      </c>
      <c r="B243" s="52" t="s">
        <v>45</v>
      </c>
      <c r="C243" s="52" t="s">
        <v>49</v>
      </c>
      <c r="D243" s="52" t="s">
        <v>37</v>
      </c>
      <c r="E243" s="52" t="s">
        <v>357</v>
      </c>
      <c r="F243" s="52" t="s">
        <v>78</v>
      </c>
      <c r="G243" s="53">
        <v>1300.7370000000001</v>
      </c>
    </row>
    <row r="244" spans="1:9" s="6" customFormat="1" ht="78.75">
      <c r="A244" s="54" t="s">
        <v>116</v>
      </c>
      <c r="B244" s="52" t="s">
        <v>45</v>
      </c>
      <c r="C244" s="52" t="s">
        <v>49</v>
      </c>
      <c r="D244" s="52" t="s">
        <v>37</v>
      </c>
      <c r="E244" s="52" t="s">
        <v>112</v>
      </c>
      <c r="F244" s="52"/>
      <c r="G244" s="53">
        <f>G245</f>
        <v>3422.5</v>
      </c>
    </row>
    <row r="245" spans="1:9" s="6" customFormat="1" ht="22.5" customHeight="1">
      <c r="A245" s="54" t="s">
        <v>79</v>
      </c>
      <c r="B245" s="52" t="s">
        <v>45</v>
      </c>
      <c r="C245" s="52" t="s">
        <v>49</v>
      </c>
      <c r="D245" s="52" t="s">
        <v>37</v>
      </c>
      <c r="E245" s="52" t="s">
        <v>112</v>
      </c>
      <c r="F245" s="52" t="s">
        <v>78</v>
      </c>
      <c r="G245" s="53">
        <v>3422.5</v>
      </c>
      <c r="H245" s="2" t="s">
        <v>117</v>
      </c>
      <c r="I245" s="6">
        <v>3422.5</v>
      </c>
    </row>
    <row r="246" spans="1:9" s="6" customFormat="1" ht="22.5" customHeight="1">
      <c r="A246" s="54" t="s">
        <v>163</v>
      </c>
      <c r="B246" s="52" t="s">
        <v>45</v>
      </c>
      <c r="C246" s="52" t="s">
        <v>35</v>
      </c>
      <c r="D246" s="52" t="s">
        <v>100</v>
      </c>
      <c r="E246" s="52"/>
      <c r="F246" s="52"/>
      <c r="G246" s="53">
        <f>G247</f>
        <v>1180.885</v>
      </c>
      <c r="H246" s="22"/>
    </row>
    <row r="247" spans="1:9" s="6" customFormat="1" ht="22.5" customHeight="1">
      <c r="A247" s="54" t="s">
        <v>7</v>
      </c>
      <c r="B247" s="52" t="s">
        <v>45</v>
      </c>
      <c r="C247" s="52" t="s">
        <v>35</v>
      </c>
      <c r="D247" s="52" t="s">
        <v>36</v>
      </c>
      <c r="E247" s="52"/>
      <c r="F247" s="52"/>
      <c r="G247" s="53">
        <f>G248</f>
        <v>1180.885</v>
      </c>
      <c r="H247" s="22"/>
    </row>
    <row r="248" spans="1:9" s="6" customFormat="1" ht="78" customHeight="1">
      <c r="A248" s="54" t="s">
        <v>327</v>
      </c>
      <c r="B248" s="52" t="s">
        <v>45</v>
      </c>
      <c r="C248" s="52" t="s">
        <v>35</v>
      </c>
      <c r="D248" s="52" t="s">
        <v>36</v>
      </c>
      <c r="E248" s="52" t="s">
        <v>325</v>
      </c>
      <c r="F248" s="52"/>
      <c r="G248" s="53">
        <f>G249</f>
        <v>1180.885</v>
      </c>
      <c r="H248" s="22"/>
    </row>
    <row r="249" spans="1:9" s="6" customFormat="1" ht="96.75" customHeight="1">
      <c r="A249" s="54" t="s">
        <v>326</v>
      </c>
      <c r="B249" s="52" t="s">
        <v>45</v>
      </c>
      <c r="C249" s="52" t="s">
        <v>35</v>
      </c>
      <c r="D249" s="52" t="s">
        <v>36</v>
      </c>
      <c r="E249" s="52" t="s">
        <v>324</v>
      </c>
      <c r="F249" s="52"/>
      <c r="G249" s="53">
        <f>G250</f>
        <v>1180.885</v>
      </c>
      <c r="H249" s="22"/>
    </row>
    <row r="250" spans="1:9" s="6" customFormat="1" ht="81" customHeight="1">
      <c r="A250" s="54" t="s">
        <v>360</v>
      </c>
      <c r="B250" s="52" t="s">
        <v>45</v>
      </c>
      <c r="C250" s="52" t="s">
        <v>35</v>
      </c>
      <c r="D250" s="52" t="s">
        <v>36</v>
      </c>
      <c r="E250" s="52" t="s">
        <v>359</v>
      </c>
      <c r="F250" s="52"/>
      <c r="G250" s="53">
        <f>G251</f>
        <v>1180.885</v>
      </c>
      <c r="H250" s="22"/>
    </row>
    <row r="251" spans="1:9" s="6" customFormat="1" ht="22.5" customHeight="1">
      <c r="A251" s="54" t="s">
        <v>79</v>
      </c>
      <c r="B251" s="52" t="s">
        <v>45</v>
      </c>
      <c r="C251" s="52" t="s">
        <v>35</v>
      </c>
      <c r="D251" s="52" t="s">
        <v>36</v>
      </c>
      <c r="E251" s="52" t="s">
        <v>359</v>
      </c>
      <c r="F251" s="52" t="s">
        <v>78</v>
      </c>
      <c r="G251" s="53">
        <v>1180.885</v>
      </c>
      <c r="H251" s="22"/>
    </row>
    <row r="252" spans="1:9" s="6" customFormat="1" ht="22.5" customHeight="1">
      <c r="A252" s="54" t="s">
        <v>16</v>
      </c>
      <c r="B252" s="52" t="s">
        <v>45</v>
      </c>
      <c r="C252" s="52" t="s">
        <v>44</v>
      </c>
      <c r="D252" s="52" t="s">
        <v>100</v>
      </c>
      <c r="E252" s="52"/>
      <c r="F252" s="52"/>
      <c r="G252" s="53">
        <f>G253</f>
        <v>196</v>
      </c>
      <c r="H252" s="22"/>
    </row>
    <row r="253" spans="1:9" s="6" customFormat="1" ht="22.5" customHeight="1">
      <c r="A253" s="54" t="s">
        <v>33</v>
      </c>
      <c r="B253" s="52" t="s">
        <v>45</v>
      </c>
      <c r="C253" s="52" t="s">
        <v>44</v>
      </c>
      <c r="D253" s="52" t="s">
        <v>37</v>
      </c>
      <c r="E253" s="52"/>
      <c r="F253" s="52"/>
      <c r="G253" s="53">
        <f>G254</f>
        <v>196</v>
      </c>
      <c r="H253" s="22"/>
    </row>
    <row r="254" spans="1:9" s="6" customFormat="1" ht="61.5" customHeight="1">
      <c r="A254" s="54" t="s">
        <v>211</v>
      </c>
      <c r="B254" s="52" t="s">
        <v>45</v>
      </c>
      <c r="C254" s="52" t="s">
        <v>44</v>
      </c>
      <c r="D254" s="52" t="s">
        <v>37</v>
      </c>
      <c r="E254" s="52" t="s">
        <v>238</v>
      </c>
      <c r="F254" s="52"/>
      <c r="G254" s="53">
        <f>G255</f>
        <v>196</v>
      </c>
      <c r="H254" s="22"/>
    </row>
    <row r="255" spans="1:9" s="6" customFormat="1" ht="22.5" customHeight="1">
      <c r="A255" s="54" t="s">
        <v>79</v>
      </c>
      <c r="B255" s="52" t="s">
        <v>45</v>
      </c>
      <c r="C255" s="52" t="s">
        <v>44</v>
      </c>
      <c r="D255" s="52" t="s">
        <v>37</v>
      </c>
      <c r="E255" s="52" t="s">
        <v>238</v>
      </c>
      <c r="F255" s="52" t="s">
        <v>78</v>
      </c>
      <c r="G255" s="53">
        <v>196</v>
      </c>
      <c r="H255" s="22"/>
    </row>
    <row r="256" spans="1:9" s="6" customFormat="1" ht="31.5" customHeight="1">
      <c r="A256" s="33" t="s">
        <v>51</v>
      </c>
      <c r="B256" s="52" t="s">
        <v>45</v>
      </c>
      <c r="C256" s="32" t="s">
        <v>52</v>
      </c>
      <c r="D256" s="32" t="s">
        <v>100</v>
      </c>
      <c r="E256" s="32"/>
      <c r="F256" s="32"/>
      <c r="G256" s="61">
        <f>G258</f>
        <v>2</v>
      </c>
    </row>
    <row r="257" spans="1:8" s="6" customFormat="1" ht="31.5">
      <c r="A257" s="33" t="s">
        <v>171</v>
      </c>
      <c r="B257" s="52" t="s">
        <v>45</v>
      </c>
      <c r="C257" s="32" t="s">
        <v>52</v>
      </c>
      <c r="D257" s="32" t="s">
        <v>36</v>
      </c>
      <c r="E257" s="32" t="s">
        <v>113</v>
      </c>
      <c r="F257" s="32"/>
      <c r="G257" s="61">
        <f>G258</f>
        <v>2</v>
      </c>
    </row>
    <row r="258" spans="1:8" s="6" customFormat="1" ht="15.75">
      <c r="A258" s="33" t="s">
        <v>135</v>
      </c>
      <c r="B258" s="52" t="s">
        <v>45</v>
      </c>
      <c r="C258" s="32" t="s">
        <v>52</v>
      </c>
      <c r="D258" s="32" t="s">
        <v>36</v>
      </c>
      <c r="E258" s="32" t="s">
        <v>113</v>
      </c>
      <c r="F258" s="32" t="s">
        <v>70</v>
      </c>
      <c r="G258" s="61">
        <v>2</v>
      </c>
    </row>
    <row r="259" spans="1:8" s="6" customFormat="1" ht="47.25" customHeight="1">
      <c r="A259" s="54" t="s">
        <v>172</v>
      </c>
      <c r="B259" s="52" t="s">
        <v>45</v>
      </c>
      <c r="C259" s="52">
        <v>14</v>
      </c>
      <c r="D259" s="52" t="s">
        <v>100</v>
      </c>
      <c r="E259" s="52"/>
      <c r="F259" s="52"/>
      <c r="G259" s="53">
        <f>G260+G262</f>
        <v>35442.74181</v>
      </c>
    </row>
    <row r="260" spans="1:8" s="6" customFormat="1" ht="47.25">
      <c r="A260" s="54" t="s">
        <v>173</v>
      </c>
      <c r="B260" s="52" t="s">
        <v>45</v>
      </c>
      <c r="C260" s="52">
        <v>14</v>
      </c>
      <c r="D260" s="52" t="s">
        <v>36</v>
      </c>
      <c r="E260" s="52" t="s">
        <v>114</v>
      </c>
      <c r="F260" s="52"/>
      <c r="G260" s="53">
        <f>G261</f>
        <v>2156.8000000000002</v>
      </c>
      <c r="H260" s="11"/>
    </row>
    <row r="261" spans="1:8" s="6" customFormat="1" ht="21" customHeight="1">
      <c r="A261" s="54" t="s">
        <v>137</v>
      </c>
      <c r="B261" s="52" t="s">
        <v>45</v>
      </c>
      <c r="C261" s="52">
        <v>14</v>
      </c>
      <c r="D261" s="52" t="s">
        <v>36</v>
      </c>
      <c r="E261" s="52" t="s">
        <v>114</v>
      </c>
      <c r="F261" s="52" t="s">
        <v>136</v>
      </c>
      <c r="G261" s="53">
        <v>2156.8000000000002</v>
      </c>
      <c r="H261" s="10"/>
    </row>
    <row r="262" spans="1:8" s="6" customFormat="1" ht="30.75" customHeight="1">
      <c r="A262" s="54" t="s">
        <v>174</v>
      </c>
      <c r="B262" s="52" t="s">
        <v>45</v>
      </c>
      <c r="C262" s="52" t="s">
        <v>118</v>
      </c>
      <c r="D262" s="52" t="s">
        <v>37</v>
      </c>
      <c r="E262" s="52"/>
      <c r="F262" s="52"/>
      <c r="G262" s="53">
        <f>G264+G265</f>
        <v>33285.941809999997</v>
      </c>
    </row>
    <row r="263" spans="1:8" s="6" customFormat="1" ht="64.5" customHeight="1">
      <c r="A263" s="34" t="s">
        <v>178</v>
      </c>
      <c r="B263" s="52" t="s">
        <v>45</v>
      </c>
      <c r="C263" s="52" t="s">
        <v>118</v>
      </c>
      <c r="D263" s="52" t="s">
        <v>37</v>
      </c>
      <c r="E263" s="52" t="s">
        <v>177</v>
      </c>
      <c r="F263" s="52"/>
      <c r="G263" s="53">
        <f>G264</f>
        <v>33285.941809999997</v>
      </c>
    </row>
    <row r="264" spans="1:8" s="6" customFormat="1" ht="15.75">
      <c r="A264" s="34" t="s">
        <v>79</v>
      </c>
      <c r="B264" s="52" t="s">
        <v>45</v>
      </c>
      <c r="C264" s="52" t="s">
        <v>118</v>
      </c>
      <c r="D264" s="52" t="s">
        <v>37</v>
      </c>
      <c r="E264" s="52" t="s">
        <v>177</v>
      </c>
      <c r="F264" s="52" t="s">
        <v>78</v>
      </c>
      <c r="G264" s="53">
        <v>33285.941809999997</v>
      </c>
      <c r="H264" s="26"/>
    </row>
    <row r="265" spans="1:8" s="6" customFormat="1" ht="47.25" hidden="1">
      <c r="A265" s="34" t="s">
        <v>296</v>
      </c>
      <c r="B265" s="52" t="s">
        <v>45</v>
      </c>
      <c r="C265" s="52" t="s">
        <v>118</v>
      </c>
      <c r="D265" s="52" t="s">
        <v>37</v>
      </c>
      <c r="E265" s="52" t="s">
        <v>294</v>
      </c>
      <c r="F265" s="52"/>
      <c r="G265" s="53">
        <f>G266</f>
        <v>0</v>
      </c>
      <c r="H265" s="49"/>
    </row>
    <row r="266" spans="1:8" s="6" customFormat="1" ht="15.75" hidden="1">
      <c r="A266" s="34" t="s">
        <v>79</v>
      </c>
      <c r="B266" s="52" t="s">
        <v>45</v>
      </c>
      <c r="C266" s="52" t="s">
        <v>118</v>
      </c>
      <c r="D266" s="52" t="s">
        <v>37</v>
      </c>
      <c r="E266" s="52" t="s">
        <v>294</v>
      </c>
      <c r="F266" s="52" t="s">
        <v>78</v>
      </c>
      <c r="G266" s="53">
        <v>0</v>
      </c>
      <c r="H266" s="49" t="s">
        <v>295</v>
      </c>
    </row>
    <row r="267" spans="1:8" s="6" customFormat="1" ht="47.25">
      <c r="A267" s="34" t="s">
        <v>301</v>
      </c>
      <c r="B267" s="52" t="s">
        <v>302</v>
      </c>
      <c r="C267" s="52"/>
      <c r="D267" s="52"/>
      <c r="E267" s="52"/>
      <c r="F267" s="52"/>
      <c r="G267" s="53">
        <f>G268+G288+G277+G283+G292</f>
        <v>183614.62939000002</v>
      </c>
      <c r="H267" s="49"/>
    </row>
    <row r="268" spans="1:8" s="6" customFormat="1" ht="15.75">
      <c r="A268" s="54" t="s">
        <v>18</v>
      </c>
      <c r="B268" s="52" t="s">
        <v>302</v>
      </c>
      <c r="C268" s="52" t="s">
        <v>36</v>
      </c>
      <c r="D268" s="52" t="s">
        <v>100</v>
      </c>
      <c r="E268" s="52"/>
      <c r="F268" s="52"/>
      <c r="G268" s="53">
        <f>G269</f>
        <v>5198.6225899999999</v>
      </c>
      <c r="H268" s="49"/>
    </row>
    <row r="269" spans="1:8" s="6" customFormat="1" ht="15.75">
      <c r="A269" s="54" t="s">
        <v>24</v>
      </c>
      <c r="B269" s="52" t="s">
        <v>302</v>
      </c>
      <c r="C269" s="52" t="s">
        <v>36</v>
      </c>
      <c r="D269" s="52" t="s">
        <v>52</v>
      </c>
      <c r="E269" s="52"/>
      <c r="F269" s="52"/>
      <c r="G269" s="53">
        <f>G270+G273</f>
        <v>5198.6225899999999</v>
      </c>
      <c r="H269" s="49"/>
    </row>
    <row r="270" spans="1:8" s="6" customFormat="1" ht="31.5">
      <c r="A270" s="54" t="s">
        <v>57</v>
      </c>
      <c r="B270" s="52" t="s">
        <v>302</v>
      </c>
      <c r="C270" s="52" t="s">
        <v>36</v>
      </c>
      <c r="D270" s="52" t="s">
        <v>52</v>
      </c>
      <c r="E270" s="52" t="s">
        <v>86</v>
      </c>
      <c r="F270" s="52"/>
      <c r="G270" s="53">
        <f>G271+G272</f>
        <v>1360.3348000000001</v>
      </c>
      <c r="H270" s="49"/>
    </row>
    <row r="271" spans="1:8" s="6" customFormat="1" ht="78.75">
      <c r="A271" s="54" t="s">
        <v>126</v>
      </c>
      <c r="B271" s="52" t="s">
        <v>302</v>
      </c>
      <c r="C271" s="52" t="s">
        <v>36</v>
      </c>
      <c r="D271" s="52" t="s">
        <v>52</v>
      </c>
      <c r="E271" s="52" t="s">
        <v>86</v>
      </c>
      <c r="F271" s="52" t="s">
        <v>129</v>
      </c>
      <c r="G271" s="53">
        <v>1294.3268</v>
      </c>
      <c r="H271" s="49"/>
    </row>
    <row r="272" spans="1:8" s="6" customFormat="1" ht="31.5">
      <c r="A272" s="54" t="s">
        <v>127</v>
      </c>
      <c r="B272" s="52" t="s">
        <v>302</v>
      </c>
      <c r="C272" s="52" t="s">
        <v>36</v>
      </c>
      <c r="D272" s="52" t="s">
        <v>52</v>
      </c>
      <c r="E272" s="52" t="s">
        <v>86</v>
      </c>
      <c r="F272" s="52" t="s">
        <v>42</v>
      </c>
      <c r="G272" s="53">
        <v>66.007999999999996</v>
      </c>
      <c r="H272" s="49"/>
    </row>
    <row r="273" spans="1:8" s="6" customFormat="1" ht="15.75">
      <c r="A273" s="54" t="s">
        <v>63</v>
      </c>
      <c r="B273" s="52" t="s">
        <v>302</v>
      </c>
      <c r="C273" s="52" t="s">
        <v>36</v>
      </c>
      <c r="D273" s="52" t="s">
        <v>52</v>
      </c>
      <c r="E273" s="52" t="s">
        <v>93</v>
      </c>
      <c r="F273" s="52"/>
      <c r="G273" s="53">
        <f>G274+G275+G276</f>
        <v>3838.2877899999999</v>
      </c>
      <c r="H273" s="49"/>
    </row>
    <row r="274" spans="1:8" s="6" customFormat="1" ht="78.75">
      <c r="A274" s="54" t="s">
        <v>126</v>
      </c>
      <c r="B274" s="52" t="s">
        <v>302</v>
      </c>
      <c r="C274" s="52" t="s">
        <v>36</v>
      </c>
      <c r="D274" s="52" t="s">
        <v>52</v>
      </c>
      <c r="E274" s="52" t="s">
        <v>93</v>
      </c>
      <c r="F274" s="52" t="s">
        <v>129</v>
      </c>
      <c r="G274" s="53">
        <v>121.52142000000001</v>
      </c>
      <c r="H274" s="49"/>
    </row>
    <row r="275" spans="1:8" s="6" customFormat="1" ht="31.5">
      <c r="A275" s="54" t="s">
        <v>127</v>
      </c>
      <c r="B275" s="52" t="s">
        <v>302</v>
      </c>
      <c r="C275" s="52" t="s">
        <v>36</v>
      </c>
      <c r="D275" s="52" t="s">
        <v>52</v>
      </c>
      <c r="E275" s="52" t="s">
        <v>93</v>
      </c>
      <c r="F275" s="52" t="s">
        <v>42</v>
      </c>
      <c r="G275" s="53">
        <v>3317.1663699999999</v>
      </c>
      <c r="H275" s="49"/>
    </row>
    <row r="276" spans="1:8" s="6" customFormat="1" ht="47.25">
      <c r="A276" s="54" t="s">
        <v>197</v>
      </c>
      <c r="B276" s="52" t="s">
        <v>302</v>
      </c>
      <c r="C276" s="52" t="s">
        <v>36</v>
      </c>
      <c r="D276" s="52" t="s">
        <v>52</v>
      </c>
      <c r="E276" s="52" t="s">
        <v>93</v>
      </c>
      <c r="F276" s="52" t="s">
        <v>361</v>
      </c>
      <c r="G276" s="53">
        <v>399.6</v>
      </c>
      <c r="H276" s="49"/>
    </row>
    <row r="277" spans="1:8" s="6" customFormat="1" ht="31.5">
      <c r="A277" s="54" t="s">
        <v>320</v>
      </c>
      <c r="B277" s="52" t="s">
        <v>302</v>
      </c>
      <c r="C277" s="52" t="s">
        <v>37</v>
      </c>
      <c r="D277" s="52" t="s">
        <v>100</v>
      </c>
      <c r="E277" s="52"/>
      <c r="F277" s="52"/>
      <c r="G277" s="53">
        <f>G278</f>
        <v>3.7787999999999999</v>
      </c>
      <c r="H277" s="49"/>
    </row>
    <row r="278" spans="1:8" s="6" customFormat="1" ht="47.25">
      <c r="A278" s="54" t="s">
        <v>176</v>
      </c>
      <c r="B278" s="52" t="s">
        <v>302</v>
      </c>
      <c r="C278" s="52" t="s">
        <v>37</v>
      </c>
      <c r="D278" s="52" t="s">
        <v>44</v>
      </c>
      <c r="E278" s="52"/>
      <c r="F278" s="52"/>
      <c r="G278" s="53">
        <f>G279</f>
        <v>3.7787999999999999</v>
      </c>
      <c r="H278" s="49"/>
    </row>
    <row r="279" spans="1:8" s="6" customFormat="1" ht="31.5">
      <c r="A279" s="54" t="s">
        <v>363</v>
      </c>
      <c r="B279" s="52" t="s">
        <v>302</v>
      </c>
      <c r="C279" s="52" t="s">
        <v>37</v>
      </c>
      <c r="D279" s="52" t="s">
        <v>44</v>
      </c>
      <c r="E279" s="52" t="s">
        <v>362</v>
      </c>
      <c r="F279" s="52"/>
      <c r="G279" s="53">
        <f>G280</f>
        <v>3.7787999999999999</v>
      </c>
      <c r="H279" s="49"/>
    </row>
    <row r="280" spans="1:8" s="6" customFormat="1" ht="31.5">
      <c r="A280" s="54" t="s">
        <v>265</v>
      </c>
      <c r="B280" s="52" t="s">
        <v>302</v>
      </c>
      <c r="C280" s="52" t="s">
        <v>37</v>
      </c>
      <c r="D280" s="52" t="s">
        <v>44</v>
      </c>
      <c r="E280" s="52" t="s">
        <v>264</v>
      </c>
      <c r="F280" s="52"/>
      <c r="G280" s="53">
        <f>G281</f>
        <v>3.7787999999999999</v>
      </c>
      <c r="H280" s="49"/>
    </row>
    <row r="281" spans="1:8" s="6" customFormat="1" ht="31.5">
      <c r="A281" s="54" t="s">
        <v>85</v>
      </c>
      <c r="B281" s="52" t="s">
        <v>302</v>
      </c>
      <c r="C281" s="52" t="s">
        <v>37</v>
      </c>
      <c r="D281" s="52" t="s">
        <v>44</v>
      </c>
      <c r="E281" s="52" t="s">
        <v>94</v>
      </c>
      <c r="F281" s="52"/>
      <c r="G281" s="53">
        <f>G282</f>
        <v>3.7787999999999999</v>
      </c>
      <c r="H281" s="49"/>
    </row>
    <row r="282" spans="1:8" s="6" customFormat="1" ht="31.5">
      <c r="A282" s="54" t="s">
        <v>127</v>
      </c>
      <c r="B282" s="52" t="s">
        <v>302</v>
      </c>
      <c r="C282" s="52" t="s">
        <v>37</v>
      </c>
      <c r="D282" s="52" t="s">
        <v>44</v>
      </c>
      <c r="E282" s="52" t="s">
        <v>94</v>
      </c>
      <c r="F282" s="52" t="s">
        <v>42</v>
      </c>
      <c r="G282" s="53">
        <v>3.7787999999999999</v>
      </c>
      <c r="H282" s="49"/>
    </row>
    <row r="283" spans="1:8" s="6" customFormat="1" ht="15.75">
      <c r="A283" s="54" t="s">
        <v>28</v>
      </c>
      <c r="B283" s="52" t="s">
        <v>302</v>
      </c>
      <c r="C283" s="52" t="s">
        <v>49</v>
      </c>
      <c r="D283" s="52" t="s">
        <v>100</v>
      </c>
      <c r="E283" s="52"/>
      <c r="F283" s="52"/>
      <c r="G283" s="53">
        <f>G284</f>
        <v>170065.6</v>
      </c>
      <c r="H283" s="49"/>
    </row>
    <row r="284" spans="1:8" s="6" customFormat="1" ht="15.75">
      <c r="A284" s="54" t="s">
        <v>80</v>
      </c>
      <c r="B284" s="52" t="s">
        <v>302</v>
      </c>
      <c r="C284" s="52" t="s">
        <v>49</v>
      </c>
      <c r="D284" s="52" t="s">
        <v>36</v>
      </c>
      <c r="E284" s="52"/>
      <c r="F284" s="52"/>
      <c r="G284" s="53">
        <f>G285</f>
        <v>170065.6</v>
      </c>
      <c r="H284" s="49"/>
    </row>
    <row r="285" spans="1:8" s="6" customFormat="1" ht="31.5">
      <c r="A285" s="54" t="s">
        <v>366</v>
      </c>
      <c r="B285" s="52" t="s">
        <v>302</v>
      </c>
      <c r="C285" s="52" t="s">
        <v>49</v>
      </c>
      <c r="D285" s="52" t="s">
        <v>36</v>
      </c>
      <c r="E285" s="52" t="s">
        <v>367</v>
      </c>
      <c r="F285" s="52"/>
      <c r="G285" s="53">
        <f>G286</f>
        <v>170065.6</v>
      </c>
      <c r="H285" s="49"/>
    </row>
    <row r="286" spans="1:8" s="6" customFormat="1" ht="96.75" customHeight="1">
      <c r="A286" s="54" t="s">
        <v>281</v>
      </c>
      <c r="B286" s="52" t="s">
        <v>302</v>
      </c>
      <c r="C286" s="52" t="s">
        <v>49</v>
      </c>
      <c r="D286" s="52" t="s">
        <v>36</v>
      </c>
      <c r="E286" s="52" t="s">
        <v>282</v>
      </c>
      <c r="F286" s="52"/>
      <c r="G286" s="53">
        <f>G287</f>
        <v>170065.6</v>
      </c>
      <c r="H286" s="49"/>
    </row>
    <row r="287" spans="1:8" s="6" customFormat="1" ht="47.25">
      <c r="A287" s="54" t="s">
        <v>365</v>
      </c>
      <c r="B287" s="52" t="s">
        <v>302</v>
      </c>
      <c r="C287" s="52" t="s">
        <v>49</v>
      </c>
      <c r="D287" s="52" t="s">
        <v>36</v>
      </c>
      <c r="E287" s="52" t="s">
        <v>282</v>
      </c>
      <c r="F287" s="52" t="s">
        <v>364</v>
      </c>
      <c r="G287" s="53">
        <v>170065.6</v>
      </c>
      <c r="H287" s="49"/>
    </row>
    <row r="288" spans="1:8" s="6" customFormat="1" ht="15.75">
      <c r="A288" s="54" t="s">
        <v>28</v>
      </c>
      <c r="B288" s="52" t="s">
        <v>302</v>
      </c>
      <c r="C288" s="52" t="s">
        <v>49</v>
      </c>
      <c r="D288" s="52" t="s">
        <v>100</v>
      </c>
      <c r="E288" s="52"/>
      <c r="F288" s="52"/>
      <c r="G288" s="53">
        <f>G289</f>
        <v>8332.6280000000006</v>
      </c>
      <c r="H288" s="49"/>
    </row>
    <row r="289" spans="1:8" s="6" customFormat="1" ht="15.75">
      <c r="A289" s="54" t="s">
        <v>29</v>
      </c>
      <c r="B289" s="52" t="s">
        <v>302</v>
      </c>
      <c r="C289" s="52" t="s">
        <v>49</v>
      </c>
      <c r="D289" s="52" t="s">
        <v>41</v>
      </c>
      <c r="E289" s="52"/>
      <c r="F289" s="52"/>
      <c r="G289" s="53">
        <f>G290</f>
        <v>8332.6280000000006</v>
      </c>
      <c r="H289" s="49"/>
    </row>
    <row r="290" spans="1:8" s="6" customFormat="1" ht="47.25">
      <c r="A290" s="54" t="s">
        <v>98</v>
      </c>
      <c r="B290" s="52" t="s">
        <v>302</v>
      </c>
      <c r="C290" s="52" t="s">
        <v>49</v>
      </c>
      <c r="D290" s="52" t="s">
        <v>41</v>
      </c>
      <c r="E290" s="52" t="s">
        <v>97</v>
      </c>
      <c r="F290" s="52"/>
      <c r="G290" s="53">
        <f>G291</f>
        <v>8332.6280000000006</v>
      </c>
      <c r="H290" s="49"/>
    </row>
    <row r="291" spans="1:8" s="6" customFormat="1" ht="31.5">
      <c r="A291" s="54" t="s">
        <v>127</v>
      </c>
      <c r="B291" s="52" t="s">
        <v>302</v>
      </c>
      <c r="C291" s="52" t="s">
        <v>49</v>
      </c>
      <c r="D291" s="52" t="s">
        <v>41</v>
      </c>
      <c r="E291" s="52" t="s">
        <v>97</v>
      </c>
      <c r="F291" s="52" t="s">
        <v>42</v>
      </c>
      <c r="G291" s="53">
        <v>8332.6280000000006</v>
      </c>
      <c r="H291" s="49"/>
    </row>
    <row r="292" spans="1:8" s="6" customFormat="1" ht="15.75">
      <c r="A292" s="54" t="s">
        <v>53</v>
      </c>
      <c r="B292" s="52" t="s">
        <v>302</v>
      </c>
      <c r="C292" s="52" t="s">
        <v>40</v>
      </c>
      <c r="D292" s="52" t="s">
        <v>100</v>
      </c>
      <c r="E292" s="52"/>
      <c r="F292" s="52"/>
      <c r="G292" s="53">
        <f>G293</f>
        <v>14</v>
      </c>
      <c r="H292" s="49"/>
    </row>
    <row r="293" spans="1:8" s="6" customFormat="1" ht="15.75">
      <c r="A293" s="54" t="s">
        <v>13</v>
      </c>
      <c r="B293" s="52" t="s">
        <v>302</v>
      </c>
      <c r="C293" s="52" t="s">
        <v>40</v>
      </c>
      <c r="D293" s="52" t="s">
        <v>41</v>
      </c>
      <c r="E293" s="52"/>
      <c r="F293" s="52"/>
      <c r="G293" s="53">
        <f>G294</f>
        <v>14</v>
      </c>
      <c r="H293" s="49"/>
    </row>
    <row r="294" spans="1:8" s="6" customFormat="1" ht="15.75">
      <c r="A294" s="54" t="s">
        <v>371</v>
      </c>
      <c r="B294" s="52" t="s">
        <v>302</v>
      </c>
      <c r="C294" s="52" t="s">
        <v>40</v>
      </c>
      <c r="D294" s="52" t="s">
        <v>41</v>
      </c>
      <c r="E294" s="52" t="s">
        <v>370</v>
      </c>
      <c r="F294" s="52"/>
      <c r="G294" s="53">
        <f>G295</f>
        <v>14</v>
      </c>
      <c r="H294" s="49"/>
    </row>
    <row r="295" spans="1:8" s="6" customFormat="1" ht="15.75">
      <c r="A295" s="54" t="s">
        <v>372</v>
      </c>
      <c r="B295" s="52" t="s">
        <v>302</v>
      </c>
      <c r="C295" s="52" t="s">
        <v>40</v>
      </c>
      <c r="D295" s="52" t="s">
        <v>41</v>
      </c>
      <c r="E295" s="52" t="s">
        <v>369</v>
      </c>
      <c r="F295" s="52"/>
      <c r="G295" s="53">
        <f>G296</f>
        <v>14</v>
      </c>
      <c r="H295" s="49"/>
    </row>
    <row r="296" spans="1:8" s="6" customFormat="1" ht="15.75">
      <c r="A296" s="54" t="s">
        <v>373</v>
      </c>
      <c r="B296" s="52" t="s">
        <v>302</v>
      </c>
      <c r="C296" s="52" t="s">
        <v>40</v>
      </c>
      <c r="D296" s="52" t="s">
        <v>41</v>
      </c>
      <c r="E296" s="52" t="s">
        <v>368</v>
      </c>
      <c r="F296" s="52"/>
      <c r="G296" s="53">
        <f>G297</f>
        <v>14</v>
      </c>
      <c r="H296" s="49"/>
    </row>
    <row r="297" spans="1:8" s="6" customFormat="1" ht="47.25">
      <c r="A297" s="54" t="s">
        <v>365</v>
      </c>
      <c r="B297" s="52" t="s">
        <v>302</v>
      </c>
      <c r="C297" s="52" t="s">
        <v>40</v>
      </c>
      <c r="D297" s="52" t="s">
        <v>41</v>
      </c>
      <c r="E297" s="52" t="s">
        <v>368</v>
      </c>
      <c r="F297" s="52" t="s">
        <v>364</v>
      </c>
      <c r="G297" s="53">
        <v>14</v>
      </c>
      <c r="H297" s="49"/>
    </row>
    <row r="298" spans="1:8" s="6" customFormat="1" ht="20.25" customHeight="1">
      <c r="A298" s="54" t="s">
        <v>259</v>
      </c>
      <c r="B298" s="52" t="s">
        <v>50</v>
      </c>
      <c r="C298" s="52"/>
      <c r="D298" s="52"/>
      <c r="E298" s="52"/>
      <c r="F298" s="52"/>
      <c r="G298" s="53">
        <f>G299+G355+G364+G383+G401+G419+G435+G406</f>
        <v>130762.92591000001</v>
      </c>
    </row>
    <row r="299" spans="1:8" s="6" customFormat="1" ht="15.75" customHeight="1">
      <c r="A299" s="54" t="s">
        <v>18</v>
      </c>
      <c r="B299" s="52" t="s">
        <v>50</v>
      </c>
      <c r="C299" s="52" t="s">
        <v>36</v>
      </c>
      <c r="D299" s="52" t="s">
        <v>100</v>
      </c>
      <c r="E299" s="52"/>
      <c r="F299" s="52"/>
      <c r="G299" s="53">
        <f>G300+G304+G307+G317+G320+G323</f>
        <v>60307.782079999997</v>
      </c>
    </row>
    <row r="300" spans="1:8" s="6" customFormat="1" ht="15.75" customHeight="1">
      <c r="A300" s="54" t="s">
        <v>149</v>
      </c>
      <c r="B300" s="52" t="s">
        <v>50</v>
      </c>
      <c r="C300" s="52" t="s">
        <v>36</v>
      </c>
      <c r="D300" s="52" t="s">
        <v>41</v>
      </c>
      <c r="E300" s="52"/>
      <c r="F300" s="52"/>
      <c r="G300" s="53">
        <f>G301</f>
        <v>4776.1000000000004</v>
      </c>
    </row>
    <row r="301" spans="1:8" s="6" customFormat="1" ht="15.75" customHeight="1">
      <c r="A301" s="54" t="s">
        <v>62</v>
      </c>
      <c r="B301" s="52" t="s">
        <v>50</v>
      </c>
      <c r="C301" s="52" t="s">
        <v>36</v>
      </c>
      <c r="D301" s="52" t="s">
        <v>41</v>
      </c>
      <c r="E301" s="52" t="s">
        <v>87</v>
      </c>
      <c r="F301" s="52"/>
      <c r="G301" s="53">
        <f>G302</f>
        <v>4776.1000000000004</v>
      </c>
    </row>
    <row r="302" spans="1:8" s="6" customFormat="1" ht="15.75" customHeight="1">
      <c r="A302" s="54" t="s">
        <v>150</v>
      </c>
      <c r="B302" s="52" t="s">
        <v>50</v>
      </c>
      <c r="C302" s="52" t="s">
        <v>36</v>
      </c>
      <c r="D302" s="52" t="s">
        <v>41</v>
      </c>
      <c r="E302" s="52" t="s">
        <v>151</v>
      </c>
      <c r="F302" s="52"/>
      <c r="G302" s="53">
        <f>G303</f>
        <v>4776.1000000000004</v>
      </c>
    </row>
    <row r="303" spans="1:8" s="6" customFormat="1" ht="82.5" customHeight="1">
      <c r="A303" s="54" t="s">
        <v>126</v>
      </c>
      <c r="B303" s="52" t="s">
        <v>50</v>
      </c>
      <c r="C303" s="52" t="s">
        <v>36</v>
      </c>
      <c r="D303" s="52" t="s">
        <v>41</v>
      </c>
      <c r="E303" s="52" t="s">
        <v>151</v>
      </c>
      <c r="F303" s="52" t="s">
        <v>129</v>
      </c>
      <c r="G303" s="53">
        <v>4776.1000000000004</v>
      </c>
    </row>
    <row r="304" spans="1:8" s="6" customFormat="1" ht="63" customHeight="1">
      <c r="A304" s="54" t="s">
        <v>175</v>
      </c>
      <c r="B304" s="52" t="s">
        <v>50</v>
      </c>
      <c r="C304" s="52" t="s">
        <v>36</v>
      </c>
      <c r="D304" s="52" t="s">
        <v>37</v>
      </c>
      <c r="E304" s="52"/>
      <c r="F304" s="52"/>
      <c r="G304" s="53">
        <f>G305</f>
        <v>40</v>
      </c>
    </row>
    <row r="305" spans="1:7" s="6" customFormat="1" ht="31.5">
      <c r="A305" s="54" t="s">
        <v>57</v>
      </c>
      <c r="B305" s="52" t="s">
        <v>50</v>
      </c>
      <c r="C305" s="52" t="s">
        <v>36</v>
      </c>
      <c r="D305" s="52" t="s">
        <v>37</v>
      </c>
      <c r="E305" s="52" t="s">
        <v>86</v>
      </c>
      <c r="F305" s="52"/>
      <c r="G305" s="53">
        <f>G306</f>
        <v>40</v>
      </c>
    </row>
    <row r="306" spans="1:7" s="6" customFormat="1" ht="31.5">
      <c r="A306" s="54" t="s">
        <v>127</v>
      </c>
      <c r="B306" s="52" t="s">
        <v>50</v>
      </c>
      <c r="C306" s="52" t="s">
        <v>36</v>
      </c>
      <c r="D306" s="52" t="s">
        <v>37</v>
      </c>
      <c r="E306" s="52" t="s">
        <v>86</v>
      </c>
      <c r="F306" s="52" t="s">
        <v>42</v>
      </c>
      <c r="G306" s="53">
        <v>40</v>
      </c>
    </row>
    <row r="307" spans="1:7" s="6" customFormat="1" ht="63" customHeight="1">
      <c r="A307" s="54" t="s">
        <v>217</v>
      </c>
      <c r="B307" s="52" t="s">
        <v>50</v>
      </c>
      <c r="C307" s="52" t="s">
        <v>36</v>
      </c>
      <c r="D307" s="52" t="s">
        <v>38</v>
      </c>
      <c r="E307" s="52"/>
      <c r="F307" s="52"/>
      <c r="G307" s="53">
        <f>G308+G313+G315</f>
        <v>28618.465199999999</v>
      </c>
    </row>
    <row r="308" spans="1:7" s="6" customFormat="1" ht="31.5">
      <c r="A308" s="54" t="s">
        <v>62</v>
      </c>
      <c r="B308" s="52" t="s">
        <v>50</v>
      </c>
      <c r="C308" s="52" t="s">
        <v>36</v>
      </c>
      <c r="D308" s="52" t="s">
        <v>38</v>
      </c>
      <c r="E308" s="52" t="s">
        <v>87</v>
      </c>
      <c r="F308" s="52"/>
      <c r="G308" s="53">
        <f>G309</f>
        <v>23317.065199999997</v>
      </c>
    </row>
    <row r="309" spans="1:7" s="6" customFormat="1" ht="31.5">
      <c r="A309" s="54" t="s">
        <v>57</v>
      </c>
      <c r="B309" s="52" t="s">
        <v>50</v>
      </c>
      <c r="C309" s="52" t="s">
        <v>36</v>
      </c>
      <c r="D309" s="52" t="s">
        <v>38</v>
      </c>
      <c r="E309" s="52" t="s">
        <v>86</v>
      </c>
      <c r="F309" s="52"/>
      <c r="G309" s="53">
        <f>G310+G311+G312</f>
        <v>23317.065199999997</v>
      </c>
    </row>
    <row r="310" spans="1:7" s="6" customFormat="1" ht="85.5" customHeight="1">
      <c r="A310" s="54" t="s">
        <v>126</v>
      </c>
      <c r="B310" s="52" t="s">
        <v>50</v>
      </c>
      <c r="C310" s="52" t="s">
        <v>36</v>
      </c>
      <c r="D310" s="52" t="s">
        <v>38</v>
      </c>
      <c r="E310" s="52" t="s">
        <v>86</v>
      </c>
      <c r="F310" s="52" t="s">
        <v>129</v>
      </c>
      <c r="G310" s="53">
        <v>18472.073199999999</v>
      </c>
    </row>
    <row r="311" spans="1:7" s="6" customFormat="1" ht="33" customHeight="1">
      <c r="A311" s="54" t="s">
        <v>127</v>
      </c>
      <c r="B311" s="52" t="s">
        <v>50</v>
      </c>
      <c r="C311" s="52" t="s">
        <v>36</v>
      </c>
      <c r="D311" s="52" t="s">
        <v>38</v>
      </c>
      <c r="E311" s="52" t="s">
        <v>86</v>
      </c>
      <c r="F311" s="52" t="s">
        <v>42</v>
      </c>
      <c r="G311" s="53">
        <v>4744.9920000000002</v>
      </c>
    </row>
    <row r="312" spans="1:7" s="6" customFormat="1" ht="19.5" customHeight="1">
      <c r="A312" s="54" t="s">
        <v>128</v>
      </c>
      <c r="B312" s="52" t="s">
        <v>50</v>
      </c>
      <c r="C312" s="52" t="s">
        <v>36</v>
      </c>
      <c r="D312" s="52" t="s">
        <v>38</v>
      </c>
      <c r="E312" s="52" t="s">
        <v>86</v>
      </c>
      <c r="F312" s="52" t="s">
        <v>130</v>
      </c>
      <c r="G312" s="53">
        <v>100</v>
      </c>
    </row>
    <row r="313" spans="1:7" s="6" customFormat="1" ht="34.5" customHeight="1">
      <c r="A313" s="54" t="s">
        <v>219</v>
      </c>
      <c r="B313" s="52" t="s">
        <v>50</v>
      </c>
      <c r="C313" s="52" t="s">
        <v>36</v>
      </c>
      <c r="D313" s="52" t="s">
        <v>38</v>
      </c>
      <c r="E313" s="31" t="s">
        <v>246</v>
      </c>
      <c r="F313" s="52"/>
      <c r="G313" s="53">
        <f>G314</f>
        <v>1000</v>
      </c>
    </row>
    <row r="314" spans="1:7" s="6" customFormat="1" ht="34.5" customHeight="1">
      <c r="A314" s="54" t="s">
        <v>127</v>
      </c>
      <c r="B314" s="52" t="s">
        <v>50</v>
      </c>
      <c r="C314" s="52" t="s">
        <v>36</v>
      </c>
      <c r="D314" s="52" t="s">
        <v>38</v>
      </c>
      <c r="E314" s="31" t="s">
        <v>246</v>
      </c>
      <c r="F314" s="52" t="s">
        <v>42</v>
      </c>
      <c r="G314" s="35">
        <v>1000</v>
      </c>
    </row>
    <row r="315" spans="1:7" s="6" customFormat="1" ht="34.5" customHeight="1">
      <c r="A315" s="54" t="s">
        <v>165</v>
      </c>
      <c r="B315" s="52" t="s">
        <v>50</v>
      </c>
      <c r="C315" s="52" t="s">
        <v>36</v>
      </c>
      <c r="D315" s="52" t="s">
        <v>38</v>
      </c>
      <c r="E315" s="31" t="s">
        <v>220</v>
      </c>
      <c r="F315" s="52"/>
      <c r="G315" s="35">
        <f>G316</f>
        <v>4301.3999999999996</v>
      </c>
    </row>
    <row r="316" spans="1:7" s="6" customFormat="1" ht="34.5" customHeight="1">
      <c r="A316" s="54" t="s">
        <v>126</v>
      </c>
      <c r="B316" s="52" t="s">
        <v>50</v>
      </c>
      <c r="C316" s="52" t="s">
        <v>36</v>
      </c>
      <c r="D316" s="52" t="s">
        <v>38</v>
      </c>
      <c r="E316" s="31" t="s">
        <v>220</v>
      </c>
      <c r="F316" s="52" t="s">
        <v>129</v>
      </c>
      <c r="G316" s="35">
        <v>4301.3999999999996</v>
      </c>
    </row>
    <row r="317" spans="1:7" s="6" customFormat="1" ht="15.75" customHeight="1">
      <c r="A317" s="54" t="s">
        <v>148</v>
      </c>
      <c r="B317" s="52" t="s">
        <v>50</v>
      </c>
      <c r="C317" s="52" t="s">
        <v>36</v>
      </c>
      <c r="D317" s="52" t="s">
        <v>49</v>
      </c>
      <c r="E317" s="52"/>
      <c r="F317" s="52"/>
      <c r="G317" s="53">
        <f>G318</f>
        <v>2.9</v>
      </c>
    </row>
    <row r="318" spans="1:7" s="6" customFormat="1" ht="63">
      <c r="A318" s="54" t="s">
        <v>147</v>
      </c>
      <c r="B318" s="52" t="s">
        <v>50</v>
      </c>
      <c r="C318" s="52" t="s">
        <v>36</v>
      </c>
      <c r="D318" s="52" t="s">
        <v>49</v>
      </c>
      <c r="E318" s="52" t="s">
        <v>146</v>
      </c>
      <c r="F318" s="52"/>
      <c r="G318" s="53">
        <f>G319</f>
        <v>2.9</v>
      </c>
    </row>
    <row r="319" spans="1:7" s="6" customFormat="1" ht="32.25" customHeight="1">
      <c r="A319" s="54" t="s">
        <v>127</v>
      </c>
      <c r="B319" s="52" t="s">
        <v>50</v>
      </c>
      <c r="C319" s="52" t="s">
        <v>36</v>
      </c>
      <c r="D319" s="52" t="s">
        <v>49</v>
      </c>
      <c r="E319" s="52" t="s">
        <v>146</v>
      </c>
      <c r="F319" s="52" t="s">
        <v>42</v>
      </c>
      <c r="G319" s="53">
        <v>2.9</v>
      </c>
    </row>
    <row r="320" spans="1:7" s="6" customFormat="1" ht="18" customHeight="1">
      <c r="A320" s="54" t="s">
        <v>26</v>
      </c>
      <c r="B320" s="52" t="s">
        <v>50</v>
      </c>
      <c r="C320" s="52" t="s">
        <v>36</v>
      </c>
      <c r="D320" s="52">
        <v>11</v>
      </c>
      <c r="E320" s="52"/>
      <c r="F320" s="52"/>
      <c r="G320" s="53">
        <f>G321</f>
        <v>300</v>
      </c>
    </row>
    <row r="321" spans="1:7" s="6" customFormat="1" ht="21" customHeight="1">
      <c r="A321" s="54" t="s">
        <v>27</v>
      </c>
      <c r="B321" s="52" t="s">
        <v>50</v>
      </c>
      <c r="C321" s="52" t="s">
        <v>36</v>
      </c>
      <c r="D321" s="52">
        <v>11</v>
      </c>
      <c r="E321" s="52" t="s">
        <v>88</v>
      </c>
      <c r="F321" s="52"/>
      <c r="G321" s="53">
        <f>G322</f>
        <v>300</v>
      </c>
    </row>
    <row r="322" spans="1:7" s="6" customFormat="1" ht="18" customHeight="1">
      <c r="A322" s="54" t="s">
        <v>48</v>
      </c>
      <c r="B322" s="52" t="s">
        <v>50</v>
      </c>
      <c r="C322" s="52" t="s">
        <v>36</v>
      </c>
      <c r="D322" s="52">
        <v>11</v>
      </c>
      <c r="E322" s="52" t="s">
        <v>88</v>
      </c>
      <c r="F322" s="52" t="s">
        <v>47</v>
      </c>
      <c r="G322" s="53">
        <v>300</v>
      </c>
    </row>
    <row r="323" spans="1:7" s="6" customFormat="1" ht="19.5" customHeight="1">
      <c r="A323" s="54" t="s">
        <v>24</v>
      </c>
      <c r="B323" s="52" t="s">
        <v>50</v>
      </c>
      <c r="C323" s="52" t="s">
        <v>36</v>
      </c>
      <c r="D323" s="52" t="s">
        <v>52</v>
      </c>
      <c r="E323" s="52"/>
      <c r="F323" s="52"/>
      <c r="G323" s="53">
        <f>G324+G329+G327+G344+G334+G336+G338+G340+G342+G347+G349+G351+G331</f>
        <v>26570.316879999998</v>
      </c>
    </row>
    <row r="324" spans="1:7" s="6" customFormat="1" ht="22.5" customHeight="1">
      <c r="A324" s="54" t="s">
        <v>20</v>
      </c>
      <c r="B324" s="52" t="s">
        <v>50</v>
      </c>
      <c r="C324" s="52" t="s">
        <v>36</v>
      </c>
      <c r="D324" s="52" t="s">
        <v>52</v>
      </c>
      <c r="E324" s="52" t="s">
        <v>89</v>
      </c>
      <c r="F324" s="52"/>
      <c r="G324" s="53">
        <f>G325+G326</f>
        <v>368</v>
      </c>
    </row>
    <row r="325" spans="1:7" s="6" customFormat="1" ht="84.75" customHeight="1">
      <c r="A325" s="54" t="s">
        <v>126</v>
      </c>
      <c r="B325" s="52">
        <v>303</v>
      </c>
      <c r="C325" s="52" t="s">
        <v>36</v>
      </c>
      <c r="D325" s="52">
        <v>13</v>
      </c>
      <c r="E325" s="52" t="s">
        <v>89</v>
      </c>
      <c r="F325" s="52" t="s">
        <v>129</v>
      </c>
      <c r="G325" s="53">
        <v>363.3</v>
      </c>
    </row>
    <row r="326" spans="1:7" s="6" customFormat="1" ht="33.75" customHeight="1">
      <c r="A326" s="54" t="s">
        <v>127</v>
      </c>
      <c r="B326" s="52">
        <v>303</v>
      </c>
      <c r="C326" s="52" t="s">
        <v>36</v>
      </c>
      <c r="D326" s="52">
        <v>13</v>
      </c>
      <c r="E326" s="52" t="s">
        <v>89</v>
      </c>
      <c r="F326" s="52" t="s">
        <v>42</v>
      </c>
      <c r="G326" s="53">
        <v>4.7</v>
      </c>
    </row>
    <row r="327" spans="1:7" s="6" customFormat="1" ht="53.25" customHeight="1">
      <c r="A327" s="54" t="s">
        <v>187</v>
      </c>
      <c r="B327" s="52" t="s">
        <v>50</v>
      </c>
      <c r="C327" s="52" t="s">
        <v>36</v>
      </c>
      <c r="D327" s="52" t="s">
        <v>52</v>
      </c>
      <c r="E327" s="52" t="s">
        <v>288</v>
      </c>
      <c r="F327" s="52"/>
      <c r="G327" s="53">
        <f>G328</f>
        <v>7</v>
      </c>
    </row>
    <row r="328" spans="1:7" s="6" customFormat="1" ht="33.75" customHeight="1">
      <c r="A328" s="54" t="s">
        <v>127</v>
      </c>
      <c r="B328" s="52" t="s">
        <v>50</v>
      </c>
      <c r="C328" s="52" t="s">
        <v>36</v>
      </c>
      <c r="D328" s="52" t="s">
        <v>52</v>
      </c>
      <c r="E328" s="52" t="s">
        <v>288</v>
      </c>
      <c r="F328" s="52" t="s">
        <v>42</v>
      </c>
      <c r="G328" s="53">
        <v>7</v>
      </c>
    </row>
    <row r="329" spans="1:7" s="6" customFormat="1" ht="49.5" customHeight="1">
      <c r="A329" s="54" t="s">
        <v>186</v>
      </c>
      <c r="B329" s="52" t="s">
        <v>50</v>
      </c>
      <c r="C329" s="52" t="s">
        <v>36</v>
      </c>
      <c r="D329" s="52" t="s">
        <v>52</v>
      </c>
      <c r="E329" s="52" t="s">
        <v>287</v>
      </c>
      <c r="F329" s="52"/>
      <c r="G329" s="53">
        <f>G330</f>
        <v>46</v>
      </c>
    </row>
    <row r="330" spans="1:7" s="6" customFormat="1" ht="33" customHeight="1">
      <c r="A330" s="54" t="s">
        <v>127</v>
      </c>
      <c r="B330" s="52" t="s">
        <v>50</v>
      </c>
      <c r="C330" s="52" t="s">
        <v>36</v>
      </c>
      <c r="D330" s="52" t="s">
        <v>52</v>
      </c>
      <c r="E330" s="52" t="s">
        <v>287</v>
      </c>
      <c r="F330" s="52" t="s">
        <v>42</v>
      </c>
      <c r="G330" s="53">
        <v>46</v>
      </c>
    </row>
    <row r="331" spans="1:7" s="6" customFormat="1" ht="52.5" customHeight="1">
      <c r="A331" s="54" t="s">
        <v>377</v>
      </c>
      <c r="B331" s="52" t="s">
        <v>50</v>
      </c>
      <c r="C331" s="52" t="s">
        <v>36</v>
      </c>
      <c r="D331" s="52" t="s">
        <v>52</v>
      </c>
      <c r="E331" s="52" t="s">
        <v>376</v>
      </c>
      <c r="F331" s="52"/>
      <c r="G331" s="53">
        <f>G332</f>
        <v>30</v>
      </c>
    </row>
    <row r="332" spans="1:7" s="6" customFormat="1" ht="64.5" customHeight="1">
      <c r="A332" s="54" t="s">
        <v>375</v>
      </c>
      <c r="B332" s="52" t="s">
        <v>50</v>
      </c>
      <c r="C332" s="52" t="s">
        <v>36</v>
      </c>
      <c r="D332" s="52" t="s">
        <v>52</v>
      </c>
      <c r="E332" s="52" t="s">
        <v>374</v>
      </c>
      <c r="F332" s="52"/>
      <c r="G332" s="53">
        <f>G333</f>
        <v>30</v>
      </c>
    </row>
    <row r="333" spans="1:7" s="6" customFormat="1" ht="33" customHeight="1">
      <c r="A333" s="54" t="s">
        <v>127</v>
      </c>
      <c r="B333" s="52" t="s">
        <v>50</v>
      </c>
      <c r="C333" s="52" t="s">
        <v>36</v>
      </c>
      <c r="D333" s="52" t="s">
        <v>52</v>
      </c>
      <c r="E333" s="52" t="s">
        <v>374</v>
      </c>
      <c r="F333" s="52" t="s">
        <v>42</v>
      </c>
      <c r="G333" s="53">
        <v>30</v>
      </c>
    </row>
    <row r="334" spans="1:7" s="6" customFormat="1" ht="47.25">
      <c r="A334" s="54" t="s">
        <v>188</v>
      </c>
      <c r="B334" s="52" t="s">
        <v>50</v>
      </c>
      <c r="C334" s="52" t="s">
        <v>36</v>
      </c>
      <c r="D334" s="52" t="s">
        <v>52</v>
      </c>
      <c r="E334" s="52" t="s">
        <v>90</v>
      </c>
      <c r="F334" s="52"/>
      <c r="G334" s="53">
        <f>G335</f>
        <v>25</v>
      </c>
    </row>
    <row r="335" spans="1:7" s="6" customFormat="1" ht="33" customHeight="1">
      <c r="A335" s="54" t="s">
        <v>127</v>
      </c>
      <c r="B335" s="52" t="s">
        <v>50</v>
      </c>
      <c r="C335" s="52" t="s">
        <v>36</v>
      </c>
      <c r="D335" s="52" t="s">
        <v>52</v>
      </c>
      <c r="E335" s="52" t="s">
        <v>90</v>
      </c>
      <c r="F335" s="52" t="s">
        <v>42</v>
      </c>
      <c r="G335" s="53">
        <v>25</v>
      </c>
    </row>
    <row r="336" spans="1:7" s="6" customFormat="1" ht="33.75" customHeight="1">
      <c r="A336" s="54" t="s">
        <v>219</v>
      </c>
      <c r="B336" s="52" t="s">
        <v>50</v>
      </c>
      <c r="C336" s="52" t="s">
        <v>36</v>
      </c>
      <c r="D336" s="52" t="s">
        <v>52</v>
      </c>
      <c r="E336" s="31" t="s">
        <v>246</v>
      </c>
      <c r="F336" s="52"/>
      <c r="G336" s="53">
        <f>G337</f>
        <v>400</v>
      </c>
    </row>
    <row r="337" spans="1:8" s="6" customFormat="1" ht="33.75" customHeight="1">
      <c r="A337" s="54" t="s">
        <v>127</v>
      </c>
      <c r="B337" s="52" t="s">
        <v>50</v>
      </c>
      <c r="C337" s="52" t="s">
        <v>36</v>
      </c>
      <c r="D337" s="52" t="s">
        <v>52</v>
      </c>
      <c r="E337" s="31" t="s">
        <v>246</v>
      </c>
      <c r="F337" s="52" t="s">
        <v>42</v>
      </c>
      <c r="G337" s="53">
        <v>400</v>
      </c>
      <c r="H337" s="27"/>
    </row>
    <row r="338" spans="1:8" s="6" customFormat="1" ht="31.5">
      <c r="A338" s="54" t="s">
        <v>189</v>
      </c>
      <c r="B338" s="52" t="s">
        <v>50</v>
      </c>
      <c r="C338" s="52" t="s">
        <v>36</v>
      </c>
      <c r="D338" s="52" t="s">
        <v>52</v>
      </c>
      <c r="E338" s="52" t="s">
        <v>289</v>
      </c>
      <c r="F338" s="52"/>
      <c r="G338" s="53">
        <f>G339</f>
        <v>25</v>
      </c>
    </row>
    <row r="339" spans="1:8" s="6" customFormat="1" ht="31.5">
      <c r="A339" s="54" t="s">
        <v>127</v>
      </c>
      <c r="B339" s="52" t="s">
        <v>50</v>
      </c>
      <c r="C339" s="52" t="s">
        <v>36</v>
      </c>
      <c r="D339" s="52" t="s">
        <v>52</v>
      </c>
      <c r="E339" s="52" t="s">
        <v>289</v>
      </c>
      <c r="F339" s="52" t="s">
        <v>42</v>
      </c>
      <c r="G339" s="53">
        <v>25</v>
      </c>
    </row>
    <row r="340" spans="1:8" s="6" customFormat="1" ht="47.25">
      <c r="A340" s="54" t="s">
        <v>261</v>
      </c>
      <c r="B340" s="52" t="s">
        <v>50</v>
      </c>
      <c r="C340" s="52" t="s">
        <v>36</v>
      </c>
      <c r="D340" s="52" t="s">
        <v>52</v>
      </c>
      <c r="E340" s="52" t="s">
        <v>260</v>
      </c>
      <c r="F340" s="52"/>
      <c r="G340" s="53">
        <f>G341</f>
        <v>2323.8000000000002</v>
      </c>
    </row>
    <row r="341" spans="1:8" s="6" customFormat="1" ht="31.5">
      <c r="A341" s="54" t="s">
        <v>127</v>
      </c>
      <c r="B341" s="52" t="s">
        <v>50</v>
      </c>
      <c r="C341" s="52" t="s">
        <v>36</v>
      </c>
      <c r="D341" s="52" t="s">
        <v>52</v>
      </c>
      <c r="E341" s="52" t="s">
        <v>260</v>
      </c>
      <c r="F341" s="52" t="s">
        <v>42</v>
      </c>
      <c r="G341" s="53">
        <v>2323.8000000000002</v>
      </c>
    </row>
    <row r="342" spans="1:8" s="6" customFormat="1" ht="63">
      <c r="A342" s="33" t="s">
        <v>190</v>
      </c>
      <c r="B342" s="52" t="s">
        <v>50</v>
      </c>
      <c r="C342" s="52" t="s">
        <v>36</v>
      </c>
      <c r="D342" s="52">
        <v>13</v>
      </c>
      <c r="E342" s="52" t="s">
        <v>91</v>
      </c>
      <c r="F342" s="52"/>
      <c r="G342" s="53">
        <f>G343</f>
        <v>7</v>
      </c>
    </row>
    <row r="343" spans="1:8" s="6" customFormat="1" ht="31.5">
      <c r="A343" s="54" t="s">
        <v>127</v>
      </c>
      <c r="B343" s="52" t="s">
        <v>50</v>
      </c>
      <c r="C343" s="52" t="s">
        <v>36</v>
      </c>
      <c r="D343" s="52">
        <v>13</v>
      </c>
      <c r="E343" s="52" t="s">
        <v>91</v>
      </c>
      <c r="F343" s="52" t="s">
        <v>42</v>
      </c>
      <c r="G343" s="53">
        <v>7</v>
      </c>
    </row>
    <row r="344" spans="1:8" s="6" customFormat="1" ht="47.25">
      <c r="A344" s="54" t="s">
        <v>182</v>
      </c>
      <c r="B344" s="52" t="s">
        <v>50</v>
      </c>
      <c r="C344" s="52" t="s">
        <v>36</v>
      </c>
      <c r="D344" s="52" t="s">
        <v>52</v>
      </c>
      <c r="E344" s="52" t="s">
        <v>286</v>
      </c>
      <c r="F344" s="52"/>
      <c r="G344" s="53">
        <f>G345+G346</f>
        <v>25</v>
      </c>
    </row>
    <row r="345" spans="1:8" s="6" customFormat="1" ht="78.75">
      <c r="A345" s="54" t="s">
        <v>126</v>
      </c>
      <c r="B345" s="52" t="s">
        <v>50</v>
      </c>
      <c r="C345" s="52" t="s">
        <v>36</v>
      </c>
      <c r="D345" s="52" t="s">
        <v>52</v>
      </c>
      <c r="E345" s="52" t="s">
        <v>286</v>
      </c>
      <c r="F345" s="52" t="s">
        <v>129</v>
      </c>
      <c r="G345" s="53">
        <v>3</v>
      </c>
    </row>
    <row r="346" spans="1:8" s="6" customFormat="1" ht="31.5">
      <c r="A346" s="54" t="s">
        <v>127</v>
      </c>
      <c r="B346" s="52" t="s">
        <v>50</v>
      </c>
      <c r="C346" s="52" t="s">
        <v>36</v>
      </c>
      <c r="D346" s="52" t="s">
        <v>52</v>
      </c>
      <c r="E346" s="52" t="s">
        <v>286</v>
      </c>
      <c r="F346" s="52" t="s">
        <v>42</v>
      </c>
      <c r="G346" s="53">
        <v>22</v>
      </c>
    </row>
    <row r="347" spans="1:8" s="6" customFormat="1" ht="47.25">
      <c r="A347" s="54" t="s">
        <v>165</v>
      </c>
      <c r="B347" s="52" t="s">
        <v>50</v>
      </c>
      <c r="C347" s="52" t="s">
        <v>36</v>
      </c>
      <c r="D347" s="52">
        <v>13</v>
      </c>
      <c r="E347" s="31" t="s">
        <v>220</v>
      </c>
      <c r="F347" s="52"/>
      <c r="G347" s="53">
        <f>G348</f>
        <v>1521</v>
      </c>
    </row>
    <row r="348" spans="1:8" s="6" customFormat="1" ht="78.75">
      <c r="A348" s="54" t="s">
        <v>126</v>
      </c>
      <c r="B348" s="52" t="s">
        <v>50</v>
      </c>
      <c r="C348" s="52" t="s">
        <v>36</v>
      </c>
      <c r="D348" s="52">
        <v>13</v>
      </c>
      <c r="E348" s="31" t="s">
        <v>220</v>
      </c>
      <c r="F348" s="52" t="s">
        <v>129</v>
      </c>
      <c r="G348" s="53">
        <v>1521</v>
      </c>
    </row>
    <row r="349" spans="1:8" s="6" customFormat="1" ht="47.25">
      <c r="A349" s="54" t="s">
        <v>58</v>
      </c>
      <c r="B349" s="52" t="s">
        <v>50</v>
      </c>
      <c r="C349" s="52" t="s">
        <v>36</v>
      </c>
      <c r="D349" s="52" t="s">
        <v>52</v>
      </c>
      <c r="E349" s="52" t="s">
        <v>92</v>
      </c>
      <c r="F349" s="52"/>
      <c r="G349" s="53">
        <f>G350</f>
        <v>450</v>
      </c>
    </row>
    <row r="350" spans="1:8" s="6" customFormat="1" ht="31.5">
      <c r="A350" s="54" t="s">
        <v>127</v>
      </c>
      <c r="B350" s="52" t="s">
        <v>50</v>
      </c>
      <c r="C350" s="52" t="s">
        <v>36</v>
      </c>
      <c r="D350" s="52" t="s">
        <v>52</v>
      </c>
      <c r="E350" s="52" t="s">
        <v>92</v>
      </c>
      <c r="F350" s="52" t="s">
        <v>42</v>
      </c>
      <c r="G350" s="53">
        <v>450</v>
      </c>
      <c r="H350" s="8"/>
    </row>
    <row r="351" spans="1:8" s="6" customFormat="1" ht="15.75">
      <c r="A351" s="54" t="s">
        <v>63</v>
      </c>
      <c r="B351" s="52" t="s">
        <v>50</v>
      </c>
      <c r="C351" s="52" t="s">
        <v>36</v>
      </c>
      <c r="D351" s="52">
        <v>13</v>
      </c>
      <c r="E351" s="52" t="s">
        <v>93</v>
      </c>
      <c r="F351" s="52"/>
      <c r="G351" s="53">
        <f>G353+G352+G354</f>
        <v>21342.516879999999</v>
      </c>
    </row>
    <row r="352" spans="1:8" s="6" customFormat="1" ht="78.75">
      <c r="A352" s="54" t="s">
        <v>126</v>
      </c>
      <c r="B352" s="52" t="s">
        <v>50</v>
      </c>
      <c r="C352" s="52" t="s">
        <v>36</v>
      </c>
      <c r="D352" s="52">
        <v>13</v>
      </c>
      <c r="E352" s="52" t="s">
        <v>93</v>
      </c>
      <c r="F352" s="52" t="s">
        <v>129</v>
      </c>
      <c r="G352" s="53">
        <v>6471.3785799999996</v>
      </c>
    </row>
    <row r="353" spans="1:8" s="6" customFormat="1" ht="31.5">
      <c r="A353" s="54" t="s">
        <v>127</v>
      </c>
      <c r="B353" s="52" t="s">
        <v>50</v>
      </c>
      <c r="C353" s="52" t="s">
        <v>36</v>
      </c>
      <c r="D353" s="52" t="s">
        <v>52</v>
      </c>
      <c r="E353" s="52" t="s">
        <v>93</v>
      </c>
      <c r="F353" s="52" t="s">
        <v>42</v>
      </c>
      <c r="G353" s="53">
        <v>14854.638279999999</v>
      </c>
      <c r="H353" s="8" t="s">
        <v>209</v>
      </c>
    </row>
    <row r="354" spans="1:8" s="6" customFormat="1" ht="15.75">
      <c r="A354" s="54" t="s">
        <v>128</v>
      </c>
      <c r="B354" s="52" t="s">
        <v>50</v>
      </c>
      <c r="C354" s="52" t="s">
        <v>36</v>
      </c>
      <c r="D354" s="52" t="s">
        <v>52</v>
      </c>
      <c r="E354" s="52" t="s">
        <v>93</v>
      </c>
      <c r="F354" s="52" t="s">
        <v>130</v>
      </c>
      <c r="G354" s="53">
        <v>16.500019999999999</v>
      </c>
      <c r="H354" s="7"/>
    </row>
    <row r="355" spans="1:8" s="6" customFormat="1" ht="31.5" customHeight="1">
      <c r="A355" s="54" t="s">
        <v>84</v>
      </c>
      <c r="B355" s="52" t="s">
        <v>50</v>
      </c>
      <c r="C355" s="52" t="s">
        <v>37</v>
      </c>
      <c r="D355" s="52" t="s">
        <v>100</v>
      </c>
      <c r="E355" s="52"/>
      <c r="F355" s="52"/>
      <c r="G355" s="53">
        <f>G356</f>
        <v>3177.5212000000001</v>
      </c>
      <c r="H355" s="3"/>
    </row>
    <row r="356" spans="1:8" s="6" customFormat="1" ht="47.25" customHeight="1">
      <c r="A356" s="54" t="s">
        <v>176</v>
      </c>
      <c r="B356" s="52" t="s">
        <v>50</v>
      </c>
      <c r="C356" s="52" t="s">
        <v>37</v>
      </c>
      <c r="D356" s="52" t="s">
        <v>44</v>
      </c>
      <c r="E356" s="52"/>
      <c r="F356" s="52"/>
      <c r="G356" s="53">
        <f>G357+G360+G362</f>
        <v>3177.5212000000001</v>
      </c>
      <c r="H356" s="3"/>
    </row>
    <row r="357" spans="1:8" s="6" customFormat="1" ht="31.5">
      <c r="A357" s="54" t="s">
        <v>85</v>
      </c>
      <c r="B357" s="52" t="s">
        <v>50</v>
      </c>
      <c r="C357" s="52" t="s">
        <v>37</v>
      </c>
      <c r="D357" s="52" t="s">
        <v>44</v>
      </c>
      <c r="E357" s="52" t="s">
        <v>94</v>
      </c>
      <c r="F357" s="52"/>
      <c r="G357" s="53">
        <f>G359+G358</f>
        <v>2387.0212000000001</v>
      </c>
      <c r="H357" s="3"/>
    </row>
    <row r="358" spans="1:8" s="6" customFormat="1" ht="78.75">
      <c r="A358" s="54" t="s">
        <v>126</v>
      </c>
      <c r="B358" s="52" t="s">
        <v>50</v>
      </c>
      <c r="C358" s="52" t="s">
        <v>37</v>
      </c>
      <c r="D358" s="52" t="s">
        <v>44</v>
      </c>
      <c r="E358" s="52" t="s">
        <v>94</v>
      </c>
      <c r="F358" s="52" t="s">
        <v>129</v>
      </c>
      <c r="G358" s="53">
        <v>2350.8000000000002</v>
      </c>
      <c r="H358" s="3"/>
    </row>
    <row r="359" spans="1:8" s="6" customFormat="1" ht="31.5">
      <c r="A359" s="54" t="s">
        <v>127</v>
      </c>
      <c r="B359" s="52" t="s">
        <v>50</v>
      </c>
      <c r="C359" s="52" t="s">
        <v>37</v>
      </c>
      <c r="D359" s="52" t="s">
        <v>44</v>
      </c>
      <c r="E359" s="52" t="s">
        <v>94</v>
      </c>
      <c r="F359" s="52" t="s">
        <v>42</v>
      </c>
      <c r="G359" s="53">
        <v>36.221200000000003</v>
      </c>
      <c r="H359" s="3"/>
    </row>
    <row r="360" spans="1:8" s="6" customFormat="1" ht="110.25">
      <c r="A360" s="54" t="s">
        <v>202</v>
      </c>
      <c r="B360" s="52" t="s">
        <v>50</v>
      </c>
      <c r="C360" s="52" t="s">
        <v>37</v>
      </c>
      <c r="D360" s="52" t="s">
        <v>44</v>
      </c>
      <c r="E360" s="52" t="s">
        <v>201</v>
      </c>
      <c r="F360" s="52"/>
      <c r="G360" s="53">
        <f>G361</f>
        <v>30</v>
      </c>
      <c r="H360" s="3"/>
    </row>
    <row r="361" spans="1:8" s="6" customFormat="1" ht="31.5">
      <c r="A361" s="54" t="s">
        <v>127</v>
      </c>
      <c r="B361" s="52" t="s">
        <v>50</v>
      </c>
      <c r="C361" s="52" t="s">
        <v>37</v>
      </c>
      <c r="D361" s="52" t="s">
        <v>44</v>
      </c>
      <c r="E361" s="52" t="s">
        <v>201</v>
      </c>
      <c r="F361" s="52" t="s">
        <v>42</v>
      </c>
      <c r="G361" s="53">
        <v>30</v>
      </c>
      <c r="H361" s="3"/>
    </row>
    <row r="362" spans="1:8" s="6" customFormat="1" ht="47.25">
      <c r="A362" s="54" t="s">
        <v>165</v>
      </c>
      <c r="B362" s="52" t="s">
        <v>50</v>
      </c>
      <c r="C362" s="52" t="s">
        <v>37</v>
      </c>
      <c r="D362" s="52" t="s">
        <v>44</v>
      </c>
      <c r="E362" s="31" t="s">
        <v>220</v>
      </c>
      <c r="F362" s="52"/>
      <c r="G362" s="53">
        <f>G363</f>
        <v>760.5</v>
      </c>
      <c r="H362" s="3"/>
    </row>
    <row r="363" spans="1:8" s="6" customFormat="1" ht="78.75">
      <c r="A363" s="54" t="s">
        <v>126</v>
      </c>
      <c r="B363" s="52" t="s">
        <v>50</v>
      </c>
      <c r="C363" s="52" t="s">
        <v>37</v>
      </c>
      <c r="D363" s="52" t="s">
        <v>44</v>
      </c>
      <c r="E363" s="31" t="s">
        <v>220</v>
      </c>
      <c r="F363" s="52" t="s">
        <v>129</v>
      </c>
      <c r="G363" s="53">
        <v>760.5</v>
      </c>
      <c r="H363" s="3"/>
    </row>
    <row r="364" spans="1:8" s="6" customFormat="1" ht="15.75" customHeight="1">
      <c r="A364" s="54" t="s">
        <v>25</v>
      </c>
      <c r="B364" s="52" t="s">
        <v>50</v>
      </c>
      <c r="C364" s="52" t="s">
        <v>38</v>
      </c>
      <c r="D364" s="52" t="s">
        <v>100</v>
      </c>
      <c r="E364" s="52"/>
      <c r="F364" s="52"/>
      <c r="G364" s="53">
        <f>G365+G371+G378</f>
        <v>7861.0696099999996</v>
      </c>
    </row>
    <row r="365" spans="1:8" s="6" customFormat="1" ht="15.75" customHeight="1">
      <c r="A365" s="54" t="s">
        <v>72</v>
      </c>
      <c r="B365" s="52" t="s">
        <v>50</v>
      </c>
      <c r="C365" s="52" t="s">
        <v>38</v>
      </c>
      <c r="D365" s="52" t="s">
        <v>49</v>
      </c>
      <c r="E365" s="52"/>
      <c r="F365" s="52"/>
      <c r="G365" s="53">
        <f>G366+G369</f>
        <v>568</v>
      </c>
    </row>
    <row r="366" spans="1:8" s="6" customFormat="1" ht="31.5">
      <c r="A366" s="54" t="s">
        <v>191</v>
      </c>
      <c r="B366" s="52" t="s">
        <v>50</v>
      </c>
      <c r="C366" s="52" t="s">
        <v>38</v>
      </c>
      <c r="D366" s="52" t="s">
        <v>49</v>
      </c>
      <c r="E366" s="52" t="s">
        <v>95</v>
      </c>
      <c r="F366" s="52"/>
      <c r="G366" s="53">
        <f>G367+G368</f>
        <v>170</v>
      </c>
    </row>
    <row r="367" spans="1:8" s="6" customFormat="1" ht="31.5">
      <c r="A367" s="54" t="s">
        <v>127</v>
      </c>
      <c r="B367" s="52" t="s">
        <v>50</v>
      </c>
      <c r="C367" s="52" t="s">
        <v>38</v>
      </c>
      <c r="D367" s="52" t="s">
        <v>49</v>
      </c>
      <c r="E367" s="52" t="s">
        <v>95</v>
      </c>
      <c r="F367" s="52" t="s">
        <v>42</v>
      </c>
      <c r="G367" s="53">
        <v>70</v>
      </c>
    </row>
    <row r="368" spans="1:8" s="6" customFormat="1" ht="15.75">
      <c r="A368" s="54" t="s">
        <v>158</v>
      </c>
      <c r="B368" s="52" t="s">
        <v>50</v>
      </c>
      <c r="C368" s="52" t="s">
        <v>38</v>
      </c>
      <c r="D368" s="52" t="s">
        <v>49</v>
      </c>
      <c r="E368" s="52" t="s">
        <v>95</v>
      </c>
      <c r="F368" s="52" t="s">
        <v>157</v>
      </c>
      <c r="G368" s="53">
        <v>100</v>
      </c>
    </row>
    <row r="369" spans="1:8" s="6" customFormat="1" ht="15.75">
      <c r="A369" s="36" t="s">
        <v>166</v>
      </c>
      <c r="B369" s="52" t="s">
        <v>50</v>
      </c>
      <c r="C369" s="52" t="s">
        <v>38</v>
      </c>
      <c r="D369" s="52" t="s">
        <v>49</v>
      </c>
      <c r="E369" s="52" t="s">
        <v>121</v>
      </c>
      <c r="F369" s="52"/>
      <c r="G369" s="53">
        <f>G370</f>
        <v>398</v>
      </c>
    </row>
    <row r="370" spans="1:8" s="6" customFormat="1" ht="33" customHeight="1">
      <c r="A370" s="54" t="s">
        <v>127</v>
      </c>
      <c r="B370" s="52" t="s">
        <v>50</v>
      </c>
      <c r="C370" s="52" t="s">
        <v>38</v>
      </c>
      <c r="D370" s="52" t="s">
        <v>49</v>
      </c>
      <c r="E370" s="52" t="s">
        <v>121</v>
      </c>
      <c r="F370" s="52" t="s">
        <v>42</v>
      </c>
      <c r="G370" s="53">
        <v>398</v>
      </c>
    </row>
    <row r="371" spans="1:8" s="6" customFormat="1" ht="21" customHeight="1">
      <c r="A371" s="54" t="s">
        <v>67</v>
      </c>
      <c r="B371" s="52" t="s">
        <v>50</v>
      </c>
      <c r="C371" s="52" t="s">
        <v>38</v>
      </c>
      <c r="D371" s="52" t="s">
        <v>43</v>
      </c>
      <c r="E371" s="52"/>
      <c r="F371" s="52"/>
      <c r="G371" s="53">
        <f>G372+G374</f>
        <v>7272.0696099999996</v>
      </c>
    </row>
    <row r="372" spans="1:8" s="6" customFormat="1" ht="48" customHeight="1">
      <c r="A372" s="54" t="s">
        <v>83</v>
      </c>
      <c r="B372" s="52" t="s">
        <v>50</v>
      </c>
      <c r="C372" s="52" t="s">
        <v>38</v>
      </c>
      <c r="D372" s="52" t="s">
        <v>43</v>
      </c>
      <c r="E372" s="52" t="s">
        <v>258</v>
      </c>
      <c r="F372" s="52"/>
      <c r="G372" s="53">
        <f>G373</f>
        <v>4788.0696099999996</v>
      </c>
    </row>
    <row r="373" spans="1:8" s="6" customFormat="1" ht="39" customHeight="1">
      <c r="A373" s="54" t="s">
        <v>127</v>
      </c>
      <c r="B373" s="52" t="s">
        <v>50</v>
      </c>
      <c r="C373" s="52" t="s">
        <v>38</v>
      </c>
      <c r="D373" s="52" t="s">
        <v>43</v>
      </c>
      <c r="E373" s="52" t="s">
        <v>258</v>
      </c>
      <c r="F373" s="52" t="s">
        <v>42</v>
      </c>
      <c r="G373" s="53">
        <v>4788.0696099999996</v>
      </c>
      <c r="H373" s="8"/>
    </row>
    <row r="374" spans="1:8" s="6" customFormat="1" ht="80.25" customHeight="1">
      <c r="A374" s="54" t="s">
        <v>327</v>
      </c>
      <c r="B374" s="52" t="s">
        <v>50</v>
      </c>
      <c r="C374" s="52" t="s">
        <v>38</v>
      </c>
      <c r="D374" s="52" t="s">
        <v>43</v>
      </c>
      <c r="E374" s="52" t="s">
        <v>325</v>
      </c>
      <c r="F374" s="52"/>
      <c r="G374" s="53">
        <f>G375</f>
        <v>2484</v>
      </c>
      <c r="H374" s="7"/>
    </row>
    <row r="375" spans="1:8" s="6" customFormat="1" ht="100.5" customHeight="1">
      <c r="A375" s="54" t="s">
        <v>326</v>
      </c>
      <c r="B375" s="52" t="s">
        <v>50</v>
      </c>
      <c r="C375" s="52" t="s">
        <v>38</v>
      </c>
      <c r="D375" s="52" t="s">
        <v>43</v>
      </c>
      <c r="E375" s="52" t="s">
        <v>324</v>
      </c>
      <c r="F375" s="52"/>
      <c r="G375" s="53">
        <f>G376</f>
        <v>2484</v>
      </c>
      <c r="H375" s="7"/>
    </row>
    <row r="376" spans="1:8" s="6" customFormat="1" ht="66" customHeight="1">
      <c r="A376" s="54" t="s">
        <v>380</v>
      </c>
      <c r="B376" s="52" t="s">
        <v>50</v>
      </c>
      <c r="C376" s="52" t="s">
        <v>38</v>
      </c>
      <c r="D376" s="52" t="s">
        <v>43</v>
      </c>
      <c r="E376" s="52" t="s">
        <v>378</v>
      </c>
      <c r="F376" s="52"/>
      <c r="G376" s="53">
        <f>G377</f>
        <v>2484</v>
      </c>
      <c r="H376" s="7"/>
    </row>
    <row r="377" spans="1:8" s="6" customFormat="1" ht="39" customHeight="1">
      <c r="A377" s="54" t="s">
        <v>127</v>
      </c>
      <c r="B377" s="52" t="s">
        <v>50</v>
      </c>
      <c r="C377" s="52" t="s">
        <v>38</v>
      </c>
      <c r="D377" s="52" t="s">
        <v>43</v>
      </c>
      <c r="E377" s="52" t="s">
        <v>378</v>
      </c>
      <c r="F377" s="52" t="s">
        <v>379</v>
      </c>
      <c r="G377" s="53">
        <v>2484</v>
      </c>
      <c r="H377" s="7"/>
    </row>
    <row r="378" spans="1:8" s="6" customFormat="1" ht="21" customHeight="1">
      <c r="A378" s="54" t="s">
        <v>74</v>
      </c>
      <c r="B378" s="52" t="s">
        <v>50</v>
      </c>
      <c r="C378" s="52" t="s">
        <v>38</v>
      </c>
      <c r="D378" s="52" t="s">
        <v>73</v>
      </c>
      <c r="E378" s="52"/>
      <c r="F378" s="52"/>
      <c r="G378" s="53">
        <f>G381+G379</f>
        <v>21</v>
      </c>
    </row>
    <row r="379" spans="1:8" s="6" customFormat="1" ht="66.75" customHeight="1">
      <c r="A379" s="54" t="s">
        <v>244</v>
      </c>
      <c r="B379" s="52" t="s">
        <v>50</v>
      </c>
      <c r="C379" s="52" t="s">
        <v>38</v>
      </c>
      <c r="D379" s="52" t="s">
        <v>73</v>
      </c>
      <c r="E379" s="52" t="s">
        <v>290</v>
      </c>
      <c r="F379" s="52"/>
      <c r="G379" s="53">
        <f>G380</f>
        <v>1</v>
      </c>
    </row>
    <row r="380" spans="1:8" s="6" customFormat="1" ht="36" customHeight="1">
      <c r="A380" s="54" t="s">
        <v>127</v>
      </c>
      <c r="B380" s="52" t="s">
        <v>50</v>
      </c>
      <c r="C380" s="52" t="s">
        <v>38</v>
      </c>
      <c r="D380" s="52" t="s">
        <v>73</v>
      </c>
      <c r="E380" s="52" t="s">
        <v>290</v>
      </c>
      <c r="F380" s="52" t="s">
        <v>42</v>
      </c>
      <c r="G380" s="53">
        <v>1</v>
      </c>
    </row>
    <row r="381" spans="1:8" s="6" customFormat="1" ht="49.5" customHeight="1">
      <c r="A381" s="54" t="s">
        <v>192</v>
      </c>
      <c r="B381" s="52" t="s">
        <v>50</v>
      </c>
      <c r="C381" s="52" t="s">
        <v>38</v>
      </c>
      <c r="D381" s="52">
        <v>12</v>
      </c>
      <c r="E381" s="52" t="s">
        <v>96</v>
      </c>
      <c r="F381" s="52"/>
      <c r="G381" s="53">
        <f>G382</f>
        <v>20</v>
      </c>
    </row>
    <row r="382" spans="1:8" s="6" customFormat="1" ht="15.75" customHeight="1">
      <c r="A382" s="54" t="s">
        <v>127</v>
      </c>
      <c r="B382" s="52" t="s">
        <v>50</v>
      </c>
      <c r="C382" s="52" t="s">
        <v>38</v>
      </c>
      <c r="D382" s="52">
        <v>12</v>
      </c>
      <c r="E382" s="52" t="s">
        <v>96</v>
      </c>
      <c r="F382" s="52" t="s">
        <v>42</v>
      </c>
      <c r="G382" s="53">
        <v>20</v>
      </c>
    </row>
    <row r="383" spans="1:8" s="6" customFormat="1" ht="15.75" customHeight="1">
      <c r="A383" s="54" t="s">
        <v>28</v>
      </c>
      <c r="B383" s="52" t="s">
        <v>50</v>
      </c>
      <c r="C383" s="52" t="s">
        <v>49</v>
      </c>
      <c r="D383" s="52" t="s">
        <v>100</v>
      </c>
      <c r="E383" s="52"/>
      <c r="F383" s="52"/>
      <c r="G383" s="53">
        <f>G389+G384</f>
        <v>44158.819560000004</v>
      </c>
    </row>
    <row r="384" spans="1:8" s="6" customFormat="1" ht="15.75" customHeight="1">
      <c r="A384" s="54" t="s">
        <v>80</v>
      </c>
      <c r="B384" s="52" t="s">
        <v>50</v>
      </c>
      <c r="C384" s="52" t="s">
        <v>49</v>
      </c>
      <c r="D384" s="52" t="s">
        <v>36</v>
      </c>
      <c r="E384" s="52"/>
      <c r="F384" s="52"/>
      <c r="G384" s="53">
        <f>G385</f>
        <v>383.14073999999999</v>
      </c>
    </row>
    <row r="385" spans="1:8" s="6" customFormat="1" ht="20.25" customHeight="1">
      <c r="A385" s="54" t="s">
        <v>371</v>
      </c>
      <c r="B385" s="52" t="s">
        <v>50</v>
      </c>
      <c r="C385" s="52" t="s">
        <v>49</v>
      </c>
      <c r="D385" s="52" t="s">
        <v>36</v>
      </c>
      <c r="E385" s="52" t="s">
        <v>370</v>
      </c>
      <c r="F385" s="52"/>
      <c r="G385" s="53">
        <f>G386</f>
        <v>383.14073999999999</v>
      </c>
    </row>
    <row r="386" spans="1:8" s="6" customFormat="1" ht="36" customHeight="1">
      <c r="A386" s="54" t="s">
        <v>381</v>
      </c>
      <c r="B386" s="52" t="s">
        <v>50</v>
      </c>
      <c r="C386" s="52" t="s">
        <v>49</v>
      </c>
      <c r="D386" s="52" t="s">
        <v>36</v>
      </c>
      <c r="E386" s="52" t="s">
        <v>382</v>
      </c>
      <c r="F386" s="52"/>
      <c r="G386" s="53">
        <f>G387+G388</f>
        <v>383.14073999999999</v>
      </c>
    </row>
    <row r="387" spans="1:8" s="6" customFormat="1" ht="36" customHeight="1">
      <c r="A387" s="54" t="s">
        <v>127</v>
      </c>
      <c r="B387" s="52" t="s">
        <v>50</v>
      </c>
      <c r="C387" s="52" t="s">
        <v>49</v>
      </c>
      <c r="D387" s="52" t="s">
        <v>36</v>
      </c>
      <c r="E387" s="52" t="s">
        <v>382</v>
      </c>
      <c r="F387" s="52" t="s">
        <v>42</v>
      </c>
      <c r="G387" s="53">
        <v>9.24</v>
      </c>
    </row>
    <row r="388" spans="1:8" s="6" customFormat="1" ht="52.5" customHeight="1">
      <c r="A388" s="54" t="s">
        <v>365</v>
      </c>
      <c r="B388" s="52" t="s">
        <v>50</v>
      </c>
      <c r="C388" s="52" t="s">
        <v>49</v>
      </c>
      <c r="D388" s="52" t="s">
        <v>36</v>
      </c>
      <c r="E388" s="52" t="s">
        <v>382</v>
      </c>
      <c r="F388" s="52" t="s">
        <v>156</v>
      </c>
      <c r="G388" s="53">
        <v>373.90073999999998</v>
      </c>
      <c r="H388" s="8"/>
    </row>
    <row r="389" spans="1:8" s="6" customFormat="1" ht="19.5" customHeight="1">
      <c r="A389" s="54" t="s">
        <v>29</v>
      </c>
      <c r="B389" s="52" t="s">
        <v>50</v>
      </c>
      <c r="C389" s="52" t="s">
        <v>49</v>
      </c>
      <c r="D389" s="52" t="s">
        <v>41</v>
      </c>
      <c r="E389" s="52"/>
      <c r="F389" s="52"/>
      <c r="G389" s="53">
        <f>G392+G390+G394</f>
        <v>43775.678820000001</v>
      </c>
    </row>
    <row r="390" spans="1:8" s="6" customFormat="1" ht="62.25" customHeight="1">
      <c r="A390" s="54" t="s">
        <v>193</v>
      </c>
      <c r="B390" s="52" t="s">
        <v>50</v>
      </c>
      <c r="C390" s="52" t="s">
        <v>49</v>
      </c>
      <c r="D390" s="52" t="s">
        <v>41</v>
      </c>
      <c r="E390" s="52" t="s">
        <v>291</v>
      </c>
      <c r="F390" s="52"/>
      <c r="G390" s="53">
        <f>G391</f>
        <v>700</v>
      </c>
    </row>
    <row r="391" spans="1:8" s="6" customFormat="1" ht="66" customHeight="1">
      <c r="A391" s="54" t="s">
        <v>212</v>
      </c>
      <c r="B391" s="52" t="s">
        <v>50</v>
      </c>
      <c r="C391" s="52" t="s">
        <v>49</v>
      </c>
      <c r="D391" s="52" t="s">
        <v>41</v>
      </c>
      <c r="E391" s="52" t="s">
        <v>291</v>
      </c>
      <c r="F391" s="52" t="s">
        <v>68</v>
      </c>
      <c r="G391" s="53">
        <v>700</v>
      </c>
    </row>
    <row r="392" spans="1:8" s="6" customFormat="1" ht="51" customHeight="1">
      <c r="A392" s="37" t="s">
        <v>167</v>
      </c>
      <c r="B392" s="52" t="s">
        <v>50</v>
      </c>
      <c r="C392" s="32" t="s">
        <v>49</v>
      </c>
      <c r="D392" s="32" t="s">
        <v>41</v>
      </c>
      <c r="E392" s="40" t="s">
        <v>218</v>
      </c>
      <c r="F392" s="38"/>
      <c r="G392" s="50">
        <f>G393</f>
        <v>32650.202020000001</v>
      </c>
    </row>
    <row r="393" spans="1:8" s="6" customFormat="1" ht="34.5" customHeight="1">
      <c r="A393" s="37" t="s">
        <v>127</v>
      </c>
      <c r="B393" s="52" t="s">
        <v>50</v>
      </c>
      <c r="C393" s="32" t="s">
        <v>49</v>
      </c>
      <c r="D393" s="32" t="s">
        <v>41</v>
      </c>
      <c r="E393" s="40" t="s">
        <v>218</v>
      </c>
      <c r="F393" s="38" t="s">
        <v>42</v>
      </c>
      <c r="G393" s="50">
        <v>32650.202020000001</v>
      </c>
      <c r="H393" s="6" t="s">
        <v>383</v>
      </c>
    </row>
    <row r="394" spans="1:8" s="6" customFormat="1" ht="34.5" customHeight="1">
      <c r="A394" s="37" t="s">
        <v>388</v>
      </c>
      <c r="B394" s="52" t="s">
        <v>50</v>
      </c>
      <c r="C394" s="32" t="s">
        <v>49</v>
      </c>
      <c r="D394" s="32" t="s">
        <v>41</v>
      </c>
      <c r="E394" s="40" t="s">
        <v>389</v>
      </c>
      <c r="F394" s="38"/>
      <c r="G394" s="50">
        <f>G395</f>
        <v>10425.4768</v>
      </c>
    </row>
    <row r="395" spans="1:8" s="6" customFormat="1" ht="34.5" customHeight="1">
      <c r="A395" s="37" t="s">
        <v>386</v>
      </c>
      <c r="B395" s="52" t="s">
        <v>50</v>
      </c>
      <c r="C395" s="32" t="s">
        <v>49</v>
      </c>
      <c r="D395" s="32" t="s">
        <v>41</v>
      </c>
      <c r="E395" s="40" t="s">
        <v>387</v>
      </c>
      <c r="F395" s="38"/>
      <c r="G395" s="50">
        <f>G396+G398</f>
        <v>10425.4768</v>
      </c>
    </row>
    <row r="396" spans="1:8" s="6" customFormat="1" ht="22.5" customHeight="1">
      <c r="A396" s="37" t="s">
        <v>385</v>
      </c>
      <c r="B396" s="52" t="s">
        <v>50</v>
      </c>
      <c r="C396" s="32" t="s">
        <v>49</v>
      </c>
      <c r="D396" s="32" t="s">
        <v>41</v>
      </c>
      <c r="E396" s="40" t="s">
        <v>384</v>
      </c>
      <c r="F396" s="38"/>
      <c r="G396" s="50">
        <f>G397</f>
        <v>742.8768</v>
      </c>
    </row>
    <row r="397" spans="1:8" s="6" customFormat="1" ht="34.5" customHeight="1">
      <c r="A397" s="37" t="s">
        <v>127</v>
      </c>
      <c r="B397" s="52" t="s">
        <v>50</v>
      </c>
      <c r="C397" s="32" t="s">
        <v>49</v>
      </c>
      <c r="D397" s="32" t="s">
        <v>41</v>
      </c>
      <c r="E397" s="40" t="s">
        <v>384</v>
      </c>
      <c r="F397" s="38" t="s">
        <v>42</v>
      </c>
      <c r="G397" s="50">
        <v>742.8768</v>
      </c>
    </row>
    <row r="398" spans="1:8" s="6" customFormat="1" ht="49.5" customHeight="1">
      <c r="A398" s="54" t="s">
        <v>98</v>
      </c>
      <c r="B398" s="52" t="s">
        <v>50</v>
      </c>
      <c r="C398" s="52" t="s">
        <v>49</v>
      </c>
      <c r="D398" s="52" t="s">
        <v>41</v>
      </c>
      <c r="E398" s="52" t="s">
        <v>97</v>
      </c>
      <c r="F398" s="52"/>
      <c r="G398" s="53">
        <f>G399+G400</f>
        <v>9682.6</v>
      </c>
    </row>
    <row r="399" spans="1:8" s="6" customFormat="1" ht="33" customHeight="1">
      <c r="A399" s="54" t="s">
        <v>127</v>
      </c>
      <c r="B399" s="52" t="s">
        <v>50</v>
      </c>
      <c r="C399" s="52" t="s">
        <v>49</v>
      </c>
      <c r="D399" s="52" t="s">
        <v>41</v>
      </c>
      <c r="E399" s="52" t="s">
        <v>97</v>
      </c>
      <c r="F399" s="52" t="s">
        <v>42</v>
      </c>
      <c r="G399" s="53">
        <f>3471.4+5000</f>
        <v>8471.4</v>
      </c>
    </row>
    <row r="400" spans="1:8" s="6" customFormat="1" ht="21" customHeight="1">
      <c r="A400" s="54" t="s">
        <v>128</v>
      </c>
      <c r="B400" s="52" t="s">
        <v>50</v>
      </c>
      <c r="C400" s="52" t="s">
        <v>49</v>
      </c>
      <c r="D400" s="52" t="s">
        <v>41</v>
      </c>
      <c r="E400" s="52" t="s">
        <v>97</v>
      </c>
      <c r="F400" s="52" t="s">
        <v>130</v>
      </c>
      <c r="G400" s="53">
        <v>1211.2</v>
      </c>
    </row>
    <row r="401" spans="1:8" s="29" customFormat="1" ht="21" customHeight="1">
      <c r="A401" s="54" t="s">
        <v>53</v>
      </c>
      <c r="B401" s="52" t="s">
        <v>50</v>
      </c>
      <c r="C401" s="52" t="s">
        <v>40</v>
      </c>
      <c r="D401" s="52" t="s">
        <v>100</v>
      </c>
      <c r="E401" s="52"/>
      <c r="F401" s="52"/>
      <c r="G401" s="53">
        <f>G402</f>
        <v>602</v>
      </c>
    </row>
    <row r="402" spans="1:8" s="29" customFormat="1" ht="21.75" customHeight="1">
      <c r="A402" s="54" t="s">
        <v>14</v>
      </c>
      <c r="B402" s="52" t="s">
        <v>50</v>
      </c>
      <c r="C402" s="52" t="s">
        <v>40</v>
      </c>
      <c r="D402" s="52" t="s">
        <v>43</v>
      </c>
      <c r="E402" s="52"/>
      <c r="F402" s="52"/>
      <c r="G402" s="53">
        <f>G403</f>
        <v>602</v>
      </c>
      <c r="H402" s="30"/>
    </row>
    <row r="403" spans="1:8" s="29" customFormat="1" ht="81.75" customHeight="1">
      <c r="A403" s="54" t="s">
        <v>169</v>
      </c>
      <c r="B403" s="52" t="s">
        <v>50</v>
      </c>
      <c r="C403" s="52" t="s">
        <v>40</v>
      </c>
      <c r="D403" s="52" t="s">
        <v>43</v>
      </c>
      <c r="E403" s="52" t="s">
        <v>99</v>
      </c>
      <c r="F403" s="52"/>
      <c r="G403" s="53">
        <f>G404+G405</f>
        <v>602</v>
      </c>
      <c r="H403" s="30"/>
    </row>
    <row r="404" spans="1:8" s="29" customFormat="1" ht="80.25" customHeight="1">
      <c r="A404" s="54" t="s">
        <v>126</v>
      </c>
      <c r="B404" s="52" t="s">
        <v>50</v>
      </c>
      <c r="C404" s="52" t="s">
        <v>40</v>
      </c>
      <c r="D404" s="52" t="s">
        <v>43</v>
      </c>
      <c r="E404" s="52" t="s">
        <v>99</v>
      </c>
      <c r="F404" s="52" t="s">
        <v>129</v>
      </c>
      <c r="G404" s="53">
        <v>599</v>
      </c>
      <c r="H404" s="30"/>
    </row>
    <row r="405" spans="1:8" s="29" customFormat="1" ht="37.5" customHeight="1">
      <c r="A405" s="54" t="s">
        <v>127</v>
      </c>
      <c r="B405" s="52" t="s">
        <v>50</v>
      </c>
      <c r="C405" s="52" t="s">
        <v>40</v>
      </c>
      <c r="D405" s="52" t="s">
        <v>43</v>
      </c>
      <c r="E405" s="52" t="s">
        <v>99</v>
      </c>
      <c r="F405" s="52" t="s">
        <v>42</v>
      </c>
      <c r="G405" s="53">
        <v>3</v>
      </c>
      <c r="H405" s="30"/>
    </row>
    <row r="406" spans="1:8" s="29" customFormat="1" ht="18" customHeight="1">
      <c r="A406" s="54" t="s">
        <v>163</v>
      </c>
      <c r="B406" s="52" t="s">
        <v>50</v>
      </c>
      <c r="C406" s="52" t="s">
        <v>35</v>
      </c>
      <c r="D406" s="52" t="s">
        <v>100</v>
      </c>
      <c r="E406" s="52"/>
      <c r="F406" s="52"/>
      <c r="G406" s="53">
        <f>G407</f>
        <v>7023.5334600000006</v>
      </c>
      <c r="H406" s="30"/>
    </row>
    <row r="407" spans="1:8" s="29" customFormat="1" ht="18" customHeight="1">
      <c r="A407" s="54" t="s">
        <v>7</v>
      </c>
      <c r="B407" s="52" t="s">
        <v>50</v>
      </c>
      <c r="C407" s="52" t="s">
        <v>35</v>
      </c>
      <c r="D407" s="52" t="s">
        <v>36</v>
      </c>
      <c r="E407" s="52"/>
      <c r="F407" s="52"/>
      <c r="G407" s="53">
        <f>G408+G411+G415</f>
        <v>7023.5334600000006</v>
      </c>
      <c r="H407" s="30"/>
    </row>
    <row r="408" spans="1:8" s="29" customFormat="1" ht="33.75" customHeight="1">
      <c r="A408" s="54" t="s">
        <v>309</v>
      </c>
      <c r="B408" s="52" t="s">
        <v>50</v>
      </c>
      <c r="C408" s="52" t="s">
        <v>35</v>
      </c>
      <c r="D408" s="52" t="s">
        <v>36</v>
      </c>
      <c r="E408" s="52" t="s">
        <v>392</v>
      </c>
      <c r="F408" s="52"/>
      <c r="G408" s="53">
        <f>G409</f>
        <v>4949.6040000000003</v>
      </c>
      <c r="H408" s="30"/>
    </row>
    <row r="409" spans="1:8" s="29" customFormat="1" ht="128.25" customHeight="1">
      <c r="A409" s="54" t="s">
        <v>391</v>
      </c>
      <c r="B409" s="52" t="s">
        <v>50</v>
      </c>
      <c r="C409" s="52" t="s">
        <v>35</v>
      </c>
      <c r="D409" s="52" t="s">
        <v>36</v>
      </c>
      <c r="E409" s="52" t="s">
        <v>390</v>
      </c>
      <c r="F409" s="52"/>
      <c r="G409" s="53">
        <f>G410</f>
        <v>4949.6040000000003</v>
      </c>
      <c r="H409" s="30"/>
    </row>
    <row r="410" spans="1:8" s="29" customFormat="1" ht="37.5" customHeight="1">
      <c r="A410" s="54" t="s">
        <v>127</v>
      </c>
      <c r="B410" s="52" t="s">
        <v>50</v>
      </c>
      <c r="C410" s="52" t="s">
        <v>35</v>
      </c>
      <c r="D410" s="52" t="s">
        <v>36</v>
      </c>
      <c r="E410" s="52" t="s">
        <v>390</v>
      </c>
      <c r="F410" s="52" t="s">
        <v>42</v>
      </c>
      <c r="G410" s="53">
        <v>4949.6040000000003</v>
      </c>
      <c r="H410" s="30"/>
    </row>
    <row r="411" spans="1:8" s="29" customFormat="1" ht="81.75" customHeight="1">
      <c r="A411" s="54" t="s">
        <v>327</v>
      </c>
      <c r="B411" s="52" t="s">
        <v>50</v>
      </c>
      <c r="C411" s="52" t="s">
        <v>35</v>
      </c>
      <c r="D411" s="52" t="s">
        <v>36</v>
      </c>
      <c r="E411" s="52" t="s">
        <v>325</v>
      </c>
      <c r="F411" s="52"/>
      <c r="G411" s="53">
        <f>G412</f>
        <v>1960.979</v>
      </c>
      <c r="H411" s="30"/>
    </row>
    <row r="412" spans="1:8" s="29" customFormat="1" ht="98.25" customHeight="1">
      <c r="A412" s="54" t="s">
        <v>326</v>
      </c>
      <c r="B412" s="52" t="s">
        <v>50</v>
      </c>
      <c r="C412" s="52" t="s">
        <v>35</v>
      </c>
      <c r="D412" s="52" t="s">
        <v>36</v>
      </c>
      <c r="E412" s="52" t="s">
        <v>324</v>
      </c>
      <c r="F412" s="52"/>
      <c r="G412" s="53">
        <f>G413</f>
        <v>1960.979</v>
      </c>
      <c r="H412" s="30"/>
    </row>
    <row r="413" spans="1:8" s="29" customFormat="1" ht="64.5" customHeight="1">
      <c r="A413" s="54" t="s">
        <v>398</v>
      </c>
      <c r="B413" s="52" t="s">
        <v>50</v>
      </c>
      <c r="C413" s="52" t="s">
        <v>35</v>
      </c>
      <c r="D413" s="52" t="s">
        <v>36</v>
      </c>
      <c r="E413" s="52" t="s">
        <v>397</v>
      </c>
      <c r="F413" s="52"/>
      <c r="G413" s="53">
        <f>G414</f>
        <v>1960.979</v>
      </c>
      <c r="H413" s="30"/>
    </row>
    <row r="414" spans="1:8" s="29" customFormat="1" ht="33.75" customHeight="1">
      <c r="A414" s="54" t="s">
        <v>127</v>
      </c>
      <c r="B414" s="52" t="s">
        <v>50</v>
      </c>
      <c r="C414" s="52" t="s">
        <v>35</v>
      </c>
      <c r="D414" s="52" t="s">
        <v>36</v>
      </c>
      <c r="E414" s="52" t="s">
        <v>397</v>
      </c>
      <c r="F414" s="52" t="s">
        <v>42</v>
      </c>
      <c r="G414" s="53">
        <v>1960.979</v>
      </c>
      <c r="H414" s="30"/>
    </row>
    <row r="415" spans="1:8" s="29" customFormat="1" ht="21" customHeight="1">
      <c r="A415" s="54" t="s">
        <v>371</v>
      </c>
      <c r="B415" s="52" t="s">
        <v>50</v>
      </c>
      <c r="C415" s="52" t="s">
        <v>35</v>
      </c>
      <c r="D415" s="52" t="s">
        <v>36</v>
      </c>
      <c r="E415" s="52" t="s">
        <v>370</v>
      </c>
      <c r="F415" s="52"/>
      <c r="G415" s="53">
        <f>G416</f>
        <v>112.95046000000001</v>
      </c>
      <c r="H415" s="30"/>
    </row>
    <row r="416" spans="1:8" s="29" customFormat="1" ht="31.5" customHeight="1">
      <c r="A416" s="54" t="s">
        <v>396</v>
      </c>
      <c r="B416" s="52" t="s">
        <v>50</v>
      </c>
      <c r="C416" s="52" t="s">
        <v>35</v>
      </c>
      <c r="D416" s="52" t="s">
        <v>36</v>
      </c>
      <c r="E416" s="52" t="s">
        <v>395</v>
      </c>
      <c r="F416" s="52"/>
      <c r="G416" s="53">
        <f>G417</f>
        <v>112.95046000000001</v>
      </c>
      <c r="H416" s="30"/>
    </row>
    <row r="417" spans="1:8" s="29" customFormat="1" ht="31.5" customHeight="1">
      <c r="A417" s="54" t="s">
        <v>394</v>
      </c>
      <c r="B417" s="52" t="s">
        <v>50</v>
      </c>
      <c r="C417" s="52" t="s">
        <v>35</v>
      </c>
      <c r="D417" s="52" t="s">
        <v>36</v>
      </c>
      <c r="E417" s="52" t="s">
        <v>393</v>
      </c>
      <c r="F417" s="52"/>
      <c r="G417" s="53">
        <f>G418</f>
        <v>112.95046000000001</v>
      </c>
      <c r="H417" s="30"/>
    </row>
    <row r="418" spans="1:8" s="29" customFormat="1" ht="34.5" customHeight="1">
      <c r="A418" s="54" t="s">
        <v>127</v>
      </c>
      <c r="B418" s="52" t="s">
        <v>50</v>
      </c>
      <c r="C418" s="52" t="s">
        <v>35</v>
      </c>
      <c r="D418" s="52" t="s">
        <v>36</v>
      </c>
      <c r="E418" s="52" t="s">
        <v>393</v>
      </c>
      <c r="F418" s="52" t="s">
        <v>42</v>
      </c>
      <c r="G418" s="53">
        <v>112.95046000000001</v>
      </c>
      <c r="H418" s="30"/>
    </row>
    <row r="419" spans="1:8" s="6" customFormat="1" ht="19.5" customHeight="1">
      <c r="A419" s="54" t="s">
        <v>16</v>
      </c>
      <c r="B419" s="52" t="s">
        <v>50</v>
      </c>
      <c r="C419" s="52" t="s">
        <v>44</v>
      </c>
      <c r="D419" s="52" t="s">
        <v>100</v>
      </c>
      <c r="E419" s="52"/>
      <c r="F419" s="52"/>
      <c r="G419" s="53">
        <f>G420</f>
        <v>6412.2</v>
      </c>
    </row>
    <row r="420" spans="1:8" s="6" customFormat="1" ht="17.25" customHeight="1">
      <c r="A420" s="54" t="s">
        <v>33</v>
      </c>
      <c r="B420" s="52" t="s">
        <v>50</v>
      </c>
      <c r="C420" s="52">
        <v>10</v>
      </c>
      <c r="D420" s="52" t="s">
        <v>37</v>
      </c>
      <c r="E420" s="52"/>
      <c r="F420" s="52"/>
      <c r="G420" s="53">
        <f>G425+G430+G428+G432+G423+G421</f>
        <v>6412.2</v>
      </c>
    </row>
    <row r="421" spans="1:8" s="6" customFormat="1" ht="33.75" customHeight="1">
      <c r="A421" s="54" t="s">
        <v>278</v>
      </c>
      <c r="B421" s="52" t="s">
        <v>50</v>
      </c>
      <c r="C421" s="52">
        <v>10</v>
      </c>
      <c r="D421" s="52" t="s">
        <v>37</v>
      </c>
      <c r="E421" s="52" t="s">
        <v>277</v>
      </c>
      <c r="F421" s="52"/>
      <c r="G421" s="53">
        <f>G422</f>
        <v>469.8</v>
      </c>
    </row>
    <row r="422" spans="1:8" s="6" customFormat="1" ht="33" customHeight="1">
      <c r="A422" s="42" t="s">
        <v>132</v>
      </c>
      <c r="B422" s="52" t="s">
        <v>50</v>
      </c>
      <c r="C422" s="52">
        <v>10</v>
      </c>
      <c r="D422" s="52" t="s">
        <v>37</v>
      </c>
      <c r="E422" s="52" t="s">
        <v>277</v>
      </c>
      <c r="F422" s="52" t="s">
        <v>131</v>
      </c>
      <c r="G422" s="53">
        <f>301.1+168.7</f>
        <v>469.8</v>
      </c>
      <c r="H422" s="6" t="s">
        <v>279</v>
      </c>
    </row>
    <row r="423" spans="1:8" s="6" customFormat="1" ht="66" customHeight="1">
      <c r="A423" s="41" t="s">
        <v>211</v>
      </c>
      <c r="B423" s="52" t="s">
        <v>50</v>
      </c>
      <c r="C423" s="52" t="s">
        <v>44</v>
      </c>
      <c r="D423" s="52" t="s">
        <v>37</v>
      </c>
      <c r="E423" s="32" t="s">
        <v>238</v>
      </c>
      <c r="F423" s="52"/>
      <c r="G423" s="53">
        <f>G424</f>
        <v>5692</v>
      </c>
    </row>
    <row r="424" spans="1:8" s="6" customFormat="1" ht="30.75" customHeight="1">
      <c r="A424" s="42" t="s">
        <v>132</v>
      </c>
      <c r="B424" s="52" t="s">
        <v>50</v>
      </c>
      <c r="C424" s="52" t="s">
        <v>44</v>
      </c>
      <c r="D424" s="52" t="s">
        <v>37</v>
      </c>
      <c r="E424" s="32" t="s">
        <v>238</v>
      </c>
      <c r="F424" s="52" t="s">
        <v>131</v>
      </c>
      <c r="G424" s="53">
        <v>5692</v>
      </c>
    </row>
    <row r="425" spans="1:8" s="6" customFormat="1" ht="18" hidden="1" customHeight="1">
      <c r="A425" s="54" t="s">
        <v>8</v>
      </c>
      <c r="B425" s="52" t="s">
        <v>50</v>
      </c>
      <c r="C425" s="52">
        <v>10</v>
      </c>
      <c r="D425" s="52" t="s">
        <v>37</v>
      </c>
      <c r="E425" s="52" t="s">
        <v>101</v>
      </c>
      <c r="F425" s="52"/>
      <c r="G425" s="53">
        <f>G426</f>
        <v>0</v>
      </c>
    </row>
    <row r="426" spans="1:8" s="6" customFormat="1" ht="15" hidden="1" customHeight="1">
      <c r="A426" s="54" t="s">
        <v>194</v>
      </c>
      <c r="B426" s="52" t="s">
        <v>50</v>
      </c>
      <c r="C426" s="52">
        <v>10</v>
      </c>
      <c r="D426" s="52" t="s">
        <v>37</v>
      </c>
      <c r="E426" s="52" t="s">
        <v>101</v>
      </c>
      <c r="F426" s="39"/>
      <c r="G426" s="53">
        <f>G427</f>
        <v>0</v>
      </c>
    </row>
    <row r="427" spans="1:8" s="6" customFormat="1" ht="31.5" hidden="1">
      <c r="A427" s="54" t="s">
        <v>132</v>
      </c>
      <c r="B427" s="52" t="s">
        <v>50</v>
      </c>
      <c r="C427" s="52">
        <v>10</v>
      </c>
      <c r="D427" s="52" t="s">
        <v>37</v>
      </c>
      <c r="E427" s="52" t="s">
        <v>101</v>
      </c>
      <c r="F427" s="52" t="s">
        <v>131</v>
      </c>
      <c r="G427" s="53"/>
    </row>
    <row r="428" spans="1:8" s="6" customFormat="1" ht="31.5">
      <c r="A428" s="54" t="s">
        <v>240</v>
      </c>
      <c r="B428" s="52" t="s">
        <v>50</v>
      </c>
      <c r="C428" s="52">
        <v>10</v>
      </c>
      <c r="D428" s="52" t="s">
        <v>37</v>
      </c>
      <c r="E428" s="52" t="s">
        <v>102</v>
      </c>
      <c r="F428" s="52"/>
      <c r="G428" s="53">
        <f>G429</f>
        <v>146</v>
      </c>
    </row>
    <row r="429" spans="1:8" s="6" customFormat="1" ht="31.5">
      <c r="A429" s="54" t="s">
        <v>127</v>
      </c>
      <c r="B429" s="52" t="s">
        <v>50</v>
      </c>
      <c r="C429" s="52">
        <v>10</v>
      </c>
      <c r="D429" s="52" t="s">
        <v>37</v>
      </c>
      <c r="E429" s="52" t="s">
        <v>102</v>
      </c>
      <c r="F429" s="52" t="s">
        <v>42</v>
      </c>
      <c r="G429" s="53">
        <v>146</v>
      </c>
    </row>
    <row r="430" spans="1:8" s="6" customFormat="1" ht="81" customHeight="1">
      <c r="A430" s="43" t="s">
        <v>159</v>
      </c>
      <c r="B430" s="52" t="s">
        <v>50</v>
      </c>
      <c r="C430" s="52" t="s">
        <v>44</v>
      </c>
      <c r="D430" s="52" t="s">
        <v>37</v>
      </c>
      <c r="E430" s="52" t="s">
        <v>239</v>
      </c>
      <c r="F430" s="52"/>
      <c r="G430" s="53">
        <f>G431</f>
        <v>4.4000000000000004</v>
      </c>
    </row>
    <row r="431" spans="1:8" s="6" customFormat="1" ht="31.5">
      <c r="A431" s="54" t="s">
        <v>127</v>
      </c>
      <c r="B431" s="52" t="s">
        <v>50</v>
      </c>
      <c r="C431" s="52" t="s">
        <v>44</v>
      </c>
      <c r="D431" s="52" t="s">
        <v>37</v>
      </c>
      <c r="E431" s="52" t="s">
        <v>239</v>
      </c>
      <c r="F431" s="52" t="s">
        <v>42</v>
      </c>
      <c r="G431" s="53">
        <v>4.4000000000000004</v>
      </c>
    </row>
    <row r="432" spans="1:8" s="6" customFormat="1" ht="15.75">
      <c r="A432" s="54" t="s">
        <v>65</v>
      </c>
      <c r="B432" s="52" t="s">
        <v>50</v>
      </c>
      <c r="C432" s="52">
        <v>10</v>
      </c>
      <c r="D432" s="52" t="s">
        <v>37</v>
      </c>
      <c r="E432" s="52" t="s">
        <v>103</v>
      </c>
      <c r="F432" s="52"/>
      <c r="G432" s="53">
        <f>G433</f>
        <v>100</v>
      </c>
    </row>
    <row r="433" spans="1:7" s="6" customFormat="1" ht="15.75">
      <c r="A433" s="54" t="s">
        <v>64</v>
      </c>
      <c r="B433" s="52" t="s">
        <v>50</v>
      </c>
      <c r="C433" s="52">
        <v>10</v>
      </c>
      <c r="D433" s="52" t="s">
        <v>37</v>
      </c>
      <c r="E433" s="52" t="s">
        <v>104</v>
      </c>
      <c r="F433" s="52"/>
      <c r="G433" s="53">
        <f>G434</f>
        <v>100</v>
      </c>
    </row>
    <row r="434" spans="1:7" s="6" customFormat="1" ht="33" customHeight="1">
      <c r="A434" s="54" t="s">
        <v>127</v>
      </c>
      <c r="B434" s="52" t="s">
        <v>50</v>
      </c>
      <c r="C434" s="52" t="s">
        <v>44</v>
      </c>
      <c r="D434" s="52" t="s">
        <v>37</v>
      </c>
      <c r="E434" s="52" t="s">
        <v>104</v>
      </c>
      <c r="F434" s="52" t="s">
        <v>42</v>
      </c>
      <c r="G434" s="53">
        <v>100</v>
      </c>
    </row>
    <row r="435" spans="1:7" s="6" customFormat="1" ht="15.75" customHeight="1">
      <c r="A435" s="54" t="s">
        <v>30</v>
      </c>
      <c r="B435" s="52" t="s">
        <v>50</v>
      </c>
      <c r="C435" s="52">
        <v>12</v>
      </c>
      <c r="D435" s="52" t="s">
        <v>100</v>
      </c>
      <c r="E435" s="52"/>
      <c r="F435" s="52"/>
      <c r="G435" s="53">
        <f>G436</f>
        <v>1220</v>
      </c>
    </row>
    <row r="436" spans="1:7" s="6" customFormat="1" ht="15.75" customHeight="1">
      <c r="A436" s="54" t="s">
        <v>31</v>
      </c>
      <c r="B436" s="52" t="s">
        <v>50</v>
      </c>
      <c r="C436" s="52">
        <v>12</v>
      </c>
      <c r="D436" s="52" t="s">
        <v>41</v>
      </c>
      <c r="E436" s="52"/>
      <c r="F436" s="52"/>
      <c r="G436" s="53">
        <f>G437+G440</f>
        <v>1220</v>
      </c>
    </row>
    <row r="437" spans="1:7" s="6" customFormat="1" ht="33" customHeight="1">
      <c r="A437" s="54" t="s">
        <v>265</v>
      </c>
      <c r="B437" s="52" t="s">
        <v>50</v>
      </c>
      <c r="C437" s="52" t="s">
        <v>73</v>
      </c>
      <c r="D437" s="52" t="s">
        <v>41</v>
      </c>
      <c r="E437" s="52" t="s">
        <v>264</v>
      </c>
      <c r="F437" s="52"/>
      <c r="G437" s="53">
        <f>G438</f>
        <v>615.04</v>
      </c>
    </row>
    <row r="438" spans="1:7" s="6" customFormat="1" ht="30.75" customHeight="1">
      <c r="A438" s="54" t="s">
        <v>263</v>
      </c>
      <c r="B438" s="52" t="s">
        <v>50</v>
      </c>
      <c r="C438" s="52" t="s">
        <v>73</v>
      </c>
      <c r="D438" s="52" t="s">
        <v>41</v>
      </c>
      <c r="E438" s="52" t="s">
        <v>262</v>
      </c>
      <c r="F438" s="52"/>
      <c r="G438" s="53">
        <f>G439</f>
        <v>615.04</v>
      </c>
    </row>
    <row r="439" spans="1:7" s="6" customFormat="1" ht="20.25" customHeight="1">
      <c r="A439" s="54" t="s">
        <v>267</v>
      </c>
      <c r="B439" s="52" t="s">
        <v>50</v>
      </c>
      <c r="C439" s="52" t="s">
        <v>73</v>
      </c>
      <c r="D439" s="52" t="s">
        <v>41</v>
      </c>
      <c r="E439" s="52" t="s">
        <v>262</v>
      </c>
      <c r="F439" s="52" t="s">
        <v>266</v>
      </c>
      <c r="G439" s="53">
        <v>615.04</v>
      </c>
    </row>
    <row r="440" spans="1:7" s="6" customFormat="1" ht="20.25" customHeight="1">
      <c r="A440" s="54" t="s">
        <v>371</v>
      </c>
      <c r="B440" s="52" t="s">
        <v>50</v>
      </c>
      <c r="C440" s="52" t="s">
        <v>73</v>
      </c>
      <c r="D440" s="52" t="s">
        <v>41</v>
      </c>
      <c r="E440" s="52" t="s">
        <v>370</v>
      </c>
      <c r="F440" s="52"/>
      <c r="G440" s="53">
        <f>G441</f>
        <v>604.96</v>
      </c>
    </row>
    <row r="441" spans="1:7" s="6" customFormat="1" ht="35.25" customHeight="1">
      <c r="A441" s="54" t="s">
        <v>396</v>
      </c>
      <c r="B441" s="52" t="s">
        <v>50</v>
      </c>
      <c r="C441" s="52" t="s">
        <v>73</v>
      </c>
      <c r="D441" s="52" t="s">
        <v>41</v>
      </c>
      <c r="E441" s="52" t="s">
        <v>395</v>
      </c>
      <c r="F441" s="52"/>
      <c r="G441" s="53">
        <f>G442</f>
        <v>604.96</v>
      </c>
    </row>
    <row r="442" spans="1:7" s="6" customFormat="1" ht="20.25" customHeight="1">
      <c r="A442" s="54" t="s">
        <v>400</v>
      </c>
      <c r="B442" s="52" t="s">
        <v>50</v>
      </c>
      <c r="C442" s="52" t="s">
        <v>73</v>
      </c>
      <c r="D442" s="52" t="s">
        <v>41</v>
      </c>
      <c r="E442" s="52" t="s">
        <v>399</v>
      </c>
      <c r="F442" s="52"/>
      <c r="G442" s="53">
        <f>G443</f>
        <v>604.96</v>
      </c>
    </row>
    <row r="443" spans="1:7" s="6" customFormat="1" ht="33" customHeight="1">
      <c r="A443" s="54" t="s">
        <v>127</v>
      </c>
      <c r="B443" s="52" t="s">
        <v>50</v>
      </c>
      <c r="C443" s="52" t="s">
        <v>73</v>
      </c>
      <c r="D443" s="52" t="s">
        <v>41</v>
      </c>
      <c r="E443" s="52" t="s">
        <v>399</v>
      </c>
      <c r="F443" s="52" t="s">
        <v>42</v>
      </c>
      <c r="G443" s="53">
        <v>604.96</v>
      </c>
    </row>
    <row r="444" spans="1:7" s="6" customFormat="1" ht="30.75" customHeight="1">
      <c r="A444" s="54" t="s">
        <v>205</v>
      </c>
      <c r="B444" s="52" t="s">
        <v>204</v>
      </c>
      <c r="C444" s="52"/>
      <c r="D444" s="52"/>
      <c r="E444" s="52"/>
      <c r="F444" s="52"/>
      <c r="G444" s="53">
        <f>G445</f>
        <v>1520.2</v>
      </c>
    </row>
    <row r="445" spans="1:7" s="6" customFormat="1" ht="21" customHeight="1">
      <c r="A445" s="54" t="s">
        <v>18</v>
      </c>
      <c r="B445" s="52" t="s">
        <v>204</v>
      </c>
      <c r="C445" s="52" t="s">
        <v>36</v>
      </c>
      <c r="D445" s="52" t="s">
        <v>100</v>
      </c>
      <c r="E445" s="52"/>
      <c r="F445" s="52"/>
      <c r="G445" s="53">
        <f>G446+G452</f>
        <v>1520.2</v>
      </c>
    </row>
    <row r="446" spans="1:7" s="6" customFormat="1" ht="50.25" customHeight="1">
      <c r="A446" s="54" t="s">
        <v>170</v>
      </c>
      <c r="B446" s="52" t="s">
        <v>204</v>
      </c>
      <c r="C446" s="52" t="s">
        <v>36</v>
      </c>
      <c r="D446" s="52" t="s">
        <v>46</v>
      </c>
      <c r="E446" s="52"/>
      <c r="F446" s="52"/>
      <c r="G446" s="53">
        <f>G447</f>
        <v>1253.2</v>
      </c>
    </row>
    <row r="447" spans="1:7" s="6" customFormat="1" ht="35.25" customHeight="1">
      <c r="A447" s="54" t="s">
        <v>62</v>
      </c>
      <c r="B447" s="52" t="s">
        <v>204</v>
      </c>
      <c r="C447" s="52" t="s">
        <v>36</v>
      </c>
      <c r="D447" s="52" t="s">
        <v>46</v>
      </c>
      <c r="E447" s="52" t="s">
        <v>87</v>
      </c>
      <c r="F447" s="52"/>
      <c r="G447" s="53">
        <f>G448+G450</f>
        <v>1253.2</v>
      </c>
    </row>
    <row r="448" spans="1:7" s="6" customFormat="1" ht="34.5" customHeight="1">
      <c r="A448" s="54" t="s">
        <v>57</v>
      </c>
      <c r="B448" s="52" t="s">
        <v>204</v>
      </c>
      <c r="C448" s="52" t="s">
        <v>36</v>
      </c>
      <c r="D448" s="52" t="s">
        <v>46</v>
      </c>
      <c r="E448" s="52" t="s">
        <v>86</v>
      </c>
      <c r="F448" s="52"/>
      <c r="G448" s="53">
        <f>G449</f>
        <v>594</v>
      </c>
    </row>
    <row r="449" spans="1:8" s="6" customFormat="1" ht="67.5" customHeight="1">
      <c r="A449" s="54" t="s">
        <v>126</v>
      </c>
      <c r="B449" s="52" t="s">
        <v>204</v>
      </c>
      <c r="C449" s="52" t="s">
        <v>36</v>
      </c>
      <c r="D449" s="52" t="s">
        <v>46</v>
      </c>
      <c r="E449" s="52" t="s">
        <v>86</v>
      </c>
      <c r="F449" s="52" t="s">
        <v>129</v>
      </c>
      <c r="G449" s="53">
        <v>594</v>
      </c>
    </row>
    <row r="450" spans="1:8" s="6" customFormat="1" ht="39.75" customHeight="1">
      <c r="A450" s="54" t="s">
        <v>161</v>
      </c>
      <c r="B450" s="52" t="s">
        <v>204</v>
      </c>
      <c r="C450" s="52" t="s">
        <v>36</v>
      </c>
      <c r="D450" s="52" t="s">
        <v>46</v>
      </c>
      <c r="E450" s="52" t="s">
        <v>160</v>
      </c>
      <c r="F450" s="52"/>
      <c r="G450" s="53">
        <f>G451</f>
        <v>659.2</v>
      </c>
    </row>
    <row r="451" spans="1:8" s="6" customFormat="1" ht="47.25" customHeight="1">
      <c r="A451" s="54" t="s">
        <v>126</v>
      </c>
      <c r="B451" s="52" t="s">
        <v>204</v>
      </c>
      <c r="C451" s="52" t="s">
        <v>36</v>
      </c>
      <c r="D451" s="52" t="s">
        <v>46</v>
      </c>
      <c r="E451" s="52" t="s">
        <v>160</v>
      </c>
      <c r="F451" s="52" t="s">
        <v>129</v>
      </c>
      <c r="G451" s="53">
        <v>659.2</v>
      </c>
    </row>
    <row r="452" spans="1:8" s="6" customFormat="1" ht="21.75" customHeight="1">
      <c r="A452" s="54" t="s">
        <v>24</v>
      </c>
      <c r="B452" s="52" t="s">
        <v>204</v>
      </c>
      <c r="C452" s="52" t="s">
        <v>36</v>
      </c>
      <c r="D452" s="52" t="s">
        <v>52</v>
      </c>
      <c r="E452" s="52"/>
      <c r="F452" s="52"/>
      <c r="G452" s="53">
        <f>G453</f>
        <v>267</v>
      </c>
    </row>
    <row r="453" spans="1:8" s="6" customFormat="1" ht="19.5" customHeight="1">
      <c r="A453" s="54" t="s">
        <v>63</v>
      </c>
      <c r="B453" s="52" t="s">
        <v>204</v>
      </c>
      <c r="C453" s="52" t="s">
        <v>36</v>
      </c>
      <c r="D453" s="52" t="s">
        <v>52</v>
      </c>
      <c r="E453" s="52" t="s">
        <v>93</v>
      </c>
      <c r="F453" s="52"/>
      <c r="G453" s="53">
        <f>G454+G455</f>
        <v>267</v>
      </c>
    </row>
    <row r="454" spans="1:8" s="6" customFormat="1" ht="83.25" customHeight="1">
      <c r="A454" s="54" t="s">
        <v>126</v>
      </c>
      <c r="B454" s="52" t="s">
        <v>204</v>
      </c>
      <c r="C454" s="52" t="s">
        <v>36</v>
      </c>
      <c r="D454" s="52" t="s">
        <v>52</v>
      </c>
      <c r="E454" s="52" t="s">
        <v>93</v>
      </c>
      <c r="F454" s="52" t="s">
        <v>129</v>
      </c>
      <c r="G454" s="53">
        <v>235.7</v>
      </c>
    </row>
    <row r="455" spans="1:8" s="6" customFormat="1" ht="31.5" customHeight="1">
      <c r="A455" s="54" t="s">
        <v>127</v>
      </c>
      <c r="B455" s="52" t="s">
        <v>204</v>
      </c>
      <c r="C455" s="52" t="s">
        <v>36</v>
      </c>
      <c r="D455" s="52" t="s">
        <v>52</v>
      </c>
      <c r="E455" s="52" t="s">
        <v>93</v>
      </c>
      <c r="F455" s="52" t="s">
        <v>42</v>
      </c>
      <c r="G455" s="53">
        <v>31.3</v>
      </c>
    </row>
    <row r="456" spans="1:8" ht="20.25" customHeight="1">
      <c r="G456" s="55">
        <f>G8+G68+G166+G298+G444+G267</f>
        <v>904382.92683000001</v>
      </c>
    </row>
    <row r="457" spans="1:8" ht="15" customHeight="1"/>
    <row r="458" spans="1:8" ht="15" customHeight="1">
      <c r="H458" s="1"/>
    </row>
    <row r="459" spans="1:8" ht="15" customHeight="1"/>
    <row r="460" spans="1:8" ht="15" customHeight="1"/>
    <row r="461" spans="1:8" ht="48.75" customHeight="1"/>
    <row r="462" spans="1:8" ht="50.25" customHeight="1"/>
    <row r="463" spans="1:8" ht="51" customHeight="1">
      <c r="B463" s="20"/>
      <c r="C463" s="20"/>
      <c r="D463" s="20"/>
      <c r="E463" s="20"/>
      <c r="F463" s="20"/>
      <c r="G463" s="21"/>
    </row>
    <row r="464" spans="1:8" ht="21.75" customHeight="1">
      <c r="G464" s="21"/>
    </row>
  </sheetData>
  <mergeCells count="18">
    <mergeCell ref="C133:C135"/>
    <mergeCell ref="A133:A135"/>
    <mergeCell ref="B133:B135"/>
    <mergeCell ref="E2:G2"/>
    <mergeCell ref="D133:D135"/>
    <mergeCell ref="E133:E135"/>
    <mergeCell ref="G133:G135"/>
    <mergeCell ref="F133:F135"/>
    <mergeCell ref="G6:G7"/>
    <mergeCell ref="D6:D7"/>
    <mergeCell ref="E6:E7"/>
    <mergeCell ref="J7:K7"/>
    <mergeCell ref="E1:G1"/>
    <mergeCell ref="A3:G3"/>
    <mergeCell ref="A6:A7"/>
    <mergeCell ref="B6:B7"/>
    <mergeCell ref="C6:C7"/>
    <mergeCell ref="F6:F7"/>
  </mergeCells>
  <phoneticPr fontId="0" type="noConversion"/>
  <pageMargins left="0.70866141732283472" right="0.70866141732283472" top="0.74803149606299213" bottom="0.74803149606299213" header="0.11811023622047245" footer="0.11811023622047245"/>
  <pageSetup paperSize="9" scale="79" orientation="portrait" horizontalDpi="300" verticalDpi="300" r:id="rId1"/>
  <rowBreaks count="1" manualBreakCount="1">
    <brk id="5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</dc:creator>
  <cp:lastModifiedBy>Алена Мищенко</cp:lastModifiedBy>
  <cp:lastPrinted>2025-04-21T01:50:29Z</cp:lastPrinted>
  <dcterms:created xsi:type="dcterms:W3CDTF">2012-11-09T09:37:21Z</dcterms:created>
  <dcterms:modified xsi:type="dcterms:W3CDTF">2025-04-21T01:50:31Z</dcterms:modified>
</cp:coreProperties>
</file>